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9_17_2025 Tables and Figures to zip in work\2023 Figures to zip\"/>
    </mc:Choice>
  </mc:AlternateContent>
  <xr:revisionPtr revIDLastSave="0" documentId="13_ncr:1_{BDD1C43E-FB5D-46EA-A3E1-007A53172A39}" xr6:coauthVersionLast="47" xr6:coauthVersionMax="47" xr10:uidLastSave="{00000000-0000-0000-0000-000000000000}"/>
  <bookViews>
    <workbookView xWindow="-90" yWindow="-90" windowWidth="19380" windowHeight="10260" tabRatio="911" xr2:uid="{00000000-000D-0000-FFFF-FFFF00000000}"/>
  </bookViews>
  <sheets>
    <sheet name="Middle Mio Shelf" sheetId="13" r:id="rId1"/>
    <sheet name="Middle Mio Slope" sheetId="14" r:id="rId2"/>
    <sheet name="Middle Mio Data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9" i="12" l="1"/>
  <c r="AB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10" i="12"/>
  <c r="X71" i="12"/>
  <c r="X4" i="12"/>
  <c r="X5" i="12"/>
  <c r="X6" i="12"/>
  <c r="X7" i="12"/>
  <c r="X8" i="12"/>
  <c r="X9" i="12"/>
  <c r="X10" i="12"/>
  <c r="X11" i="12"/>
  <c r="X12" i="12"/>
  <c r="X13" i="12"/>
  <c r="X14" i="12"/>
  <c r="X15" i="12"/>
  <c r="X16" i="12"/>
  <c r="X17" i="12"/>
  <c r="X18" i="12"/>
  <c r="X19" i="12"/>
  <c r="X20" i="12"/>
  <c r="X21" i="12"/>
  <c r="X22" i="12"/>
  <c r="X23" i="12"/>
  <c r="X24" i="12"/>
  <c r="X25" i="12"/>
  <c r="X26" i="12"/>
  <c r="X27" i="12"/>
  <c r="X28" i="12"/>
  <c r="X29" i="12"/>
  <c r="X30" i="12"/>
  <c r="X31" i="12"/>
  <c r="X32" i="12"/>
  <c r="X33" i="12"/>
  <c r="X34" i="12"/>
  <c r="X35" i="12"/>
  <c r="X36" i="12"/>
  <c r="X37" i="12"/>
  <c r="X38" i="12"/>
  <c r="X39" i="12"/>
  <c r="X40" i="12"/>
  <c r="X41" i="12"/>
  <c r="X42" i="12"/>
  <c r="X43" i="12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66" i="12"/>
  <c r="X67" i="12"/>
  <c r="X68" i="12"/>
  <c r="X69" i="12"/>
  <c r="X70" i="12"/>
  <c r="X72" i="12"/>
  <c r="X73" i="12"/>
  <c r="X74" i="12"/>
  <c r="X75" i="12"/>
  <c r="X76" i="12"/>
  <c r="X77" i="12"/>
  <c r="X78" i="12"/>
  <c r="X79" i="12"/>
  <c r="X3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9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53" i="12"/>
</calcChain>
</file>

<file path=xl/sharedStrings.xml><?xml version="1.0" encoding="utf-8"?>
<sst xmlns="http://schemas.openxmlformats.org/spreadsheetml/2006/main" count="334" uniqueCount="15">
  <si>
    <t>Production Data</t>
  </si>
  <si>
    <t>Average Reservoir Size MMBOE</t>
  </si>
  <si>
    <t>Water</t>
  </si>
  <si>
    <t>Year</t>
  </si>
  <si>
    <t>SumOfRSVR_RCVR_BOE</t>
  </si>
  <si>
    <t>Avg Reser</t>
  </si>
  <si>
    <t>SumOfMON_O_PROD_VOL</t>
  </si>
  <si>
    <t>SumOfMON_G_PROD_VOL</t>
  </si>
  <si>
    <t>Production MMBOE</t>
  </si>
  <si>
    <t>Shallow # of Reservoirs * 1000000</t>
  </si>
  <si>
    <t>Deep # of Reservoirs * 1000000</t>
  </si>
  <si>
    <t>Deep</t>
  </si>
  <si>
    <t>Shallow</t>
  </si>
  <si>
    <t>Total Reserves MMBOE</t>
  </si>
  <si>
    <t>Number of Reservoirs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</si>
</sst>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  <font>
      <sz val="11"/>
      <color rgb="FF000000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/>
    <xf numFmtId="0" fontId="3" fillId="0" borderId="0"/>
  </cellStyleXfs>
  <cellXfs count="30">
    <xf numFmtId="0" fontId="0" fillId="0" borderId="0" xfId="0"/>
    <xf numFmtId="0" fontId="0" fillId="3" borderId="0" xfId="0" applyFill="1"/>
    <xf numFmtId="164" fontId="0" fillId="3" borderId="0" xfId="1" applyNumberFormat="1" applyFont="1" applyFill="1"/>
    <xf numFmtId="0" fontId="5" fillId="2" borderId="1" xfId="4" applyFont="1" applyFill="1" applyBorder="1" applyAlignment="1">
      <alignment horizontal="center"/>
    </xf>
    <xf numFmtId="0" fontId="5" fillId="0" borderId="2" xfId="4" applyFont="1" applyBorder="1" applyAlignment="1">
      <alignment wrapText="1"/>
    </xf>
    <xf numFmtId="0" fontId="5" fillId="0" borderId="2" xfId="4" applyFont="1" applyBorder="1" applyAlignment="1">
      <alignment horizontal="right" wrapText="1"/>
    </xf>
    <xf numFmtId="0" fontId="6" fillId="0" borderId="0" xfId="4"/>
    <xf numFmtId="0" fontId="2" fillId="2" borderId="1" xfId="5" applyFont="1" applyFill="1" applyBorder="1" applyAlignment="1">
      <alignment horizontal="center"/>
    </xf>
    <xf numFmtId="0" fontId="2" fillId="0" borderId="0" xfId="5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1" fontId="0" fillId="0" borderId="0" xfId="0" applyNumberFormat="1"/>
    <xf numFmtId="1" fontId="5" fillId="2" borderId="1" xfId="4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1" fontId="8" fillId="0" borderId="3" xfId="0" applyNumberFormat="1" applyFont="1" applyBorder="1" applyAlignment="1">
      <alignment horizontal="right" vertical="center" wrapText="1"/>
    </xf>
    <xf numFmtId="1" fontId="8" fillId="3" borderId="3" xfId="0" applyNumberFormat="1" applyFont="1" applyFill="1" applyBorder="1" applyAlignment="1">
      <alignment vertical="center" wrapText="1"/>
    </xf>
    <xf numFmtId="1" fontId="8" fillId="3" borderId="3" xfId="0" applyNumberFormat="1" applyFont="1" applyFill="1" applyBorder="1" applyAlignment="1">
      <alignment horizontal="right" vertical="center" wrapText="1"/>
    </xf>
    <xf numFmtId="1" fontId="0" fillId="3" borderId="0" xfId="0" applyNumberFormat="1" applyFill="1"/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3" fontId="0" fillId="0" borderId="0" xfId="0" applyNumberFormat="1"/>
    <xf numFmtId="3" fontId="5" fillId="2" borderId="1" xfId="4" applyNumberFormat="1" applyFont="1" applyFill="1" applyBorder="1" applyAlignment="1">
      <alignment horizontal="center"/>
    </xf>
    <xf numFmtId="3" fontId="7" fillId="0" borderId="3" xfId="0" applyNumberFormat="1" applyFont="1" applyBorder="1" applyAlignment="1">
      <alignment horizontal="right" vertical="center" wrapText="1"/>
    </xf>
    <xf numFmtId="0" fontId="2" fillId="2" borderId="0" xfId="2" applyFont="1" applyFill="1" applyAlignment="1">
      <alignment horizontal="center"/>
    </xf>
    <xf numFmtId="0" fontId="2" fillId="4" borderId="0" xfId="2" applyFont="1" applyFill="1" applyAlignment="1">
      <alignment horizontal="center"/>
    </xf>
    <xf numFmtId="3" fontId="2" fillId="3" borderId="2" xfId="3" applyNumberFormat="1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Middle Mio Data" xfId="3" xr:uid="{00000000-0005-0000-0000-000003000000}"/>
    <cellStyle name="Normal_Middle Mio Data_1" xfId="4" xr:uid="{2769A709-4EC6-42DF-88BF-4C2D8D355649}"/>
    <cellStyle name="Normal_Middle Mio Data_3" xfId="5" xr:uid="{053ADAB9-BDFD-439C-AC45-E16D91BD93B3}"/>
    <cellStyle name="Normal_Pleis Data" xfId="2" xr:uid="{00000000-0005-0000-0000-000005000000}"/>
  </cellStyles>
  <dxfs count="0"/>
  <tableStyles count="0" defaultTableStyle="TableStyleMedium2" defaultPivotStyle="PivotStyleLight16"/>
  <colors>
    <mruColors>
      <color rgb="FF0066FF"/>
      <color rgb="FFFF0066"/>
      <color rgb="FF3300D4"/>
      <color rgb="FFE46F08"/>
      <color rgb="FF0000FF"/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/>
              <a:t>Shelf &lt;=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8171877592859235E-2"/>
          <c:y val="0.12979805571059619"/>
          <c:w val="0.85404665983607975"/>
          <c:h val="0.711300180910885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'Middle Mio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'Middle Mio Data'!$N$3:$N$79</c:f>
              <c:numCache>
                <c:formatCode>General</c:formatCode>
                <c:ptCount val="7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</c:numCache>
            </c:numRef>
          </c:cat>
          <c:val>
            <c:numRef>
              <c:f>'Middle Mio Data'!$P$3:$P$79</c:f>
              <c:numCache>
                <c:formatCode>0</c:formatCode>
                <c:ptCount val="77"/>
                <c:pt idx="0">
                  <c:v>0</c:v>
                </c:pt>
                <c:pt idx="1">
                  <c:v>18608845</c:v>
                </c:pt>
                <c:pt idx="2">
                  <c:v>145588833</c:v>
                </c:pt>
                <c:pt idx="3">
                  <c:v>29243262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31760484</c:v>
                </c:pt>
                <c:pt idx="8">
                  <c:v>7942007</c:v>
                </c:pt>
                <c:pt idx="9">
                  <c:v>129242726</c:v>
                </c:pt>
                <c:pt idx="10">
                  <c:v>140405739</c:v>
                </c:pt>
                <c:pt idx="11">
                  <c:v>232042486</c:v>
                </c:pt>
                <c:pt idx="12">
                  <c:v>353843735</c:v>
                </c:pt>
                <c:pt idx="13">
                  <c:v>378011163</c:v>
                </c:pt>
                <c:pt idx="14">
                  <c:v>171246176</c:v>
                </c:pt>
                <c:pt idx="15">
                  <c:v>29806479</c:v>
                </c:pt>
                <c:pt idx="16">
                  <c:v>30376886</c:v>
                </c:pt>
                <c:pt idx="17">
                  <c:v>36951348</c:v>
                </c:pt>
                <c:pt idx="18">
                  <c:v>41358562</c:v>
                </c:pt>
                <c:pt idx="19">
                  <c:v>34577021</c:v>
                </c:pt>
                <c:pt idx="20">
                  <c:v>84625613</c:v>
                </c:pt>
                <c:pt idx="21">
                  <c:v>88540333</c:v>
                </c:pt>
                <c:pt idx="22">
                  <c:v>74098456</c:v>
                </c:pt>
                <c:pt idx="23">
                  <c:v>73129878</c:v>
                </c:pt>
                <c:pt idx="24">
                  <c:v>106638994</c:v>
                </c:pt>
                <c:pt idx="25">
                  <c:v>31579199</c:v>
                </c:pt>
                <c:pt idx="26">
                  <c:v>18183718</c:v>
                </c:pt>
                <c:pt idx="27">
                  <c:v>86700167</c:v>
                </c:pt>
                <c:pt idx="28">
                  <c:v>139141349</c:v>
                </c:pt>
                <c:pt idx="29">
                  <c:v>201218128</c:v>
                </c:pt>
                <c:pt idx="30">
                  <c:v>88014331</c:v>
                </c:pt>
                <c:pt idx="31">
                  <c:v>110532598</c:v>
                </c:pt>
                <c:pt idx="32">
                  <c:v>64436684</c:v>
                </c:pt>
                <c:pt idx="33">
                  <c:v>131875411</c:v>
                </c:pt>
                <c:pt idx="34">
                  <c:v>77461381</c:v>
                </c:pt>
                <c:pt idx="35">
                  <c:v>110485976</c:v>
                </c:pt>
                <c:pt idx="36">
                  <c:v>124340521</c:v>
                </c:pt>
                <c:pt idx="37">
                  <c:v>240704433</c:v>
                </c:pt>
                <c:pt idx="38">
                  <c:v>136594990</c:v>
                </c:pt>
                <c:pt idx="39">
                  <c:v>23678121</c:v>
                </c:pt>
                <c:pt idx="40">
                  <c:v>44628967</c:v>
                </c:pt>
                <c:pt idx="41">
                  <c:v>76988392</c:v>
                </c:pt>
                <c:pt idx="42">
                  <c:v>19837684</c:v>
                </c:pt>
                <c:pt idx="43">
                  <c:v>45367074</c:v>
                </c:pt>
                <c:pt idx="44">
                  <c:v>110650623</c:v>
                </c:pt>
                <c:pt idx="45">
                  <c:v>14079086</c:v>
                </c:pt>
                <c:pt idx="46">
                  <c:v>34139449</c:v>
                </c:pt>
                <c:pt idx="47">
                  <c:v>18736378</c:v>
                </c:pt>
                <c:pt idx="48">
                  <c:v>94019263</c:v>
                </c:pt>
                <c:pt idx="49">
                  <c:v>53561704</c:v>
                </c:pt>
                <c:pt idx="50">
                  <c:v>72592136</c:v>
                </c:pt>
                <c:pt idx="51">
                  <c:v>72989634</c:v>
                </c:pt>
                <c:pt idx="52">
                  <c:v>29016842</c:v>
                </c:pt>
                <c:pt idx="53">
                  <c:v>29000133</c:v>
                </c:pt>
                <c:pt idx="54">
                  <c:v>34862115</c:v>
                </c:pt>
                <c:pt idx="55">
                  <c:v>29874815</c:v>
                </c:pt>
                <c:pt idx="56">
                  <c:v>21664935</c:v>
                </c:pt>
                <c:pt idx="57">
                  <c:v>16877208</c:v>
                </c:pt>
                <c:pt idx="58">
                  <c:v>14693089</c:v>
                </c:pt>
                <c:pt idx="59">
                  <c:v>60923267</c:v>
                </c:pt>
                <c:pt idx="60">
                  <c:v>29769106</c:v>
                </c:pt>
                <c:pt idx="61">
                  <c:v>22834152</c:v>
                </c:pt>
                <c:pt idx="62">
                  <c:v>4900181</c:v>
                </c:pt>
                <c:pt idx="63">
                  <c:v>9573083</c:v>
                </c:pt>
                <c:pt idx="64">
                  <c:v>6268999</c:v>
                </c:pt>
                <c:pt idx="65">
                  <c:v>44334</c:v>
                </c:pt>
                <c:pt idx="66">
                  <c:v>6599522</c:v>
                </c:pt>
                <c:pt idx="67">
                  <c:v>0</c:v>
                </c:pt>
                <c:pt idx="68">
                  <c:v>3158482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0</c:v>
                </c:pt>
                <c:pt idx="75" formatCode="General">
                  <c:v>0</c:v>
                </c:pt>
                <c:pt idx="7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7-4098-B682-5908F6954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9134976"/>
        <c:axId val="129136896"/>
      </c:barChart>
      <c:lineChart>
        <c:grouping val="standard"/>
        <c:varyColors val="0"/>
        <c:ser>
          <c:idx val="1"/>
          <c:order val="2"/>
          <c:tx>
            <c:strRef>
              <c:f>'Middle Mio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'Middle Mio Data'!$X$3:$X$79</c:f>
              <c:numCache>
                <c:formatCode>0</c:formatCode>
                <c:ptCount val="77"/>
                <c:pt idx="0">
                  <c:v>0</c:v>
                </c:pt>
                <c:pt idx="1">
                  <c:v>1000000</c:v>
                </c:pt>
                <c:pt idx="2">
                  <c:v>11000000</c:v>
                </c:pt>
                <c:pt idx="3">
                  <c:v>4000000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15000000</c:v>
                </c:pt>
                <c:pt idx="8">
                  <c:v>7000000</c:v>
                </c:pt>
                <c:pt idx="9">
                  <c:v>12000000</c:v>
                </c:pt>
                <c:pt idx="10">
                  <c:v>33000000</c:v>
                </c:pt>
                <c:pt idx="11">
                  <c:v>24000000</c:v>
                </c:pt>
                <c:pt idx="12">
                  <c:v>17000000</c:v>
                </c:pt>
                <c:pt idx="13">
                  <c:v>44000000</c:v>
                </c:pt>
                <c:pt idx="14">
                  <c:v>50000000</c:v>
                </c:pt>
                <c:pt idx="15">
                  <c:v>20000000</c:v>
                </c:pt>
                <c:pt idx="16">
                  <c:v>12000000</c:v>
                </c:pt>
                <c:pt idx="17">
                  <c:v>20000000</c:v>
                </c:pt>
                <c:pt idx="18">
                  <c:v>25000000</c:v>
                </c:pt>
                <c:pt idx="19">
                  <c:v>11000000</c:v>
                </c:pt>
                <c:pt idx="20">
                  <c:v>24000000</c:v>
                </c:pt>
                <c:pt idx="21">
                  <c:v>34000000</c:v>
                </c:pt>
                <c:pt idx="22">
                  <c:v>23000000</c:v>
                </c:pt>
                <c:pt idx="23">
                  <c:v>39000000</c:v>
                </c:pt>
                <c:pt idx="24">
                  <c:v>40000000</c:v>
                </c:pt>
                <c:pt idx="25">
                  <c:v>19000000</c:v>
                </c:pt>
                <c:pt idx="26">
                  <c:v>9000000</c:v>
                </c:pt>
                <c:pt idx="27">
                  <c:v>19000000</c:v>
                </c:pt>
                <c:pt idx="28">
                  <c:v>22000000</c:v>
                </c:pt>
                <c:pt idx="29">
                  <c:v>67000000</c:v>
                </c:pt>
                <c:pt idx="30">
                  <c:v>51000000</c:v>
                </c:pt>
                <c:pt idx="31">
                  <c:v>35000000</c:v>
                </c:pt>
                <c:pt idx="32">
                  <c:v>44000000</c:v>
                </c:pt>
                <c:pt idx="33">
                  <c:v>65000000</c:v>
                </c:pt>
                <c:pt idx="34">
                  <c:v>46000000</c:v>
                </c:pt>
                <c:pt idx="35">
                  <c:v>83000000</c:v>
                </c:pt>
                <c:pt idx="36">
                  <c:v>41000000</c:v>
                </c:pt>
                <c:pt idx="37">
                  <c:v>70000000</c:v>
                </c:pt>
                <c:pt idx="38">
                  <c:v>56000000</c:v>
                </c:pt>
                <c:pt idx="39">
                  <c:v>12000000</c:v>
                </c:pt>
                <c:pt idx="40">
                  <c:v>33000000</c:v>
                </c:pt>
                <c:pt idx="41">
                  <c:v>30000000</c:v>
                </c:pt>
                <c:pt idx="42">
                  <c:v>27000000</c:v>
                </c:pt>
                <c:pt idx="43">
                  <c:v>40000000</c:v>
                </c:pt>
                <c:pt idx="44">
                  <c:v>25000000</c:v>
                </c:pt>
                <c:pt idx="45">
                  <c:v>22000000</c:v>
                </c:pt>
                <c:pt idx="46">
                  <c:v>34000000</c:v>
                </c:pt>
                <c:pt idx="47">
                  <c:v>27000000</c:v>
                </c:pt>
                <c:pt idx="48">
                  <c:v>48000000</c:v>
                </c:pt>
                <c:pt idx="49">
                  <c:v>48000000</c:v>
                </c:pt>
                <c:pt idx="50">
                  <c:v>43000000</c:v>
                </c:pt>
                <c:pt idx="51">
                  <c:v>57000000</c:v>
                </c:pt>
                <c:pt idx="52">
                  <c:v>39000000</c:v>
                </c:pt>
                <c:pt idx="53">
                  <c:v>46000000</c:v>
                </c:pt>
                <c:pt idx="54">
                  <c:v>48000000</c:v>
                </c:pt>
                <c:pt idx="55">
                  <c:v>20000000</c:v>
                </c:pt>
                <c:pt idx="56">
                  <c:v>35000000</c:v>
                </c:pt>
                <c:pt idx="57">
                  <c:v>24000000</c:v>
                </c:pt>
                <c:pt idx="58">
                  <c:v>18000000</c:v>
                </c:pt>
                <c:pt idx="59">
                  <c:v>20000000</c:v>
                </c:pt>
                <c:pt idx="60">
                  <c:v>11000000</c:v>
                </c:pt>
                <c:pt idx="61">
                  <c:v>13000000</c:v>
                </c:pt>
                <c:pt idx="62">
                  <c:v>4000000</c:v>
                </c:pt>
                <c:pt idx="63">
                  <c:v>17000000</c:v>
                </c:pt>
                <c:pt idx="64">
                  <c:v>3000000</c:v>
                </c:pt>
                <c:pt idx="65">
                  <c:v>1000000</c:v>
                </c:pt>
                <c:pt idx="66">
                  <c:v>2000000</c:v>
                </c:pt>
                <c:pt idx="67">
                  <c:v>0</c:v>
                </c:pt>
                <c:pt idx="68">
                  <c:v>1000000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67-4098-B682-5908F6954903}"/>
            </c:ext>
          </c:extLst>
        </c:ser>
        <c:ser>
          <c:idx val="3"/>
          <c:order val="3"/>
          <c:tx>
            <c:strRef>
              <c:f>'Middle Mio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'Middle Mio Data'!$V$3:$V$79</c:f>
              <c:numCache>
                <c:formatCode>General</c:formatCode>
                <c:ptCount val="77"/>
                <c:pt idx="6" formatCode="#,##0">
                  <c:v>1035893.8540925267</c:v>
                </c:pt>
                <c:pt idx="7" formatCode="#,##0">
                  <c:v>3970086.5480427044</c:v>
                </c:pt>
                <c:pt idx="8" formatCode="#,##0">
                  <c:v>5126590.932384342</c:v>
                </c:pt>
                <c:pt idx="9" formatCode="#,##0">
                  <c:v>6565318.3060498219</c:v>
                </c:pt>
                <c:pt idx="10" formatCode="#,##0">
                  <c:v>7427544.5480427044</c:v>
                </c:pt>
                <c:pt idx="11" formatCode="#,##0">
                  <c:v>9502336.3665480427</c:v>
                </c:pt>
                <c:pt idx="12" formatCode="#,##0">
                  <c:v>13380804.448398577</c:v>
                </c:pt>
                <c:pt idx="13" formatCode="#,##0">
                  <c:v>15251535.565836299</c:v>
                </c:pt>
                <c:pt idx="14" formatCode="#,##0">
                  <c:v>21926113.40925267</c:v>
                </c:pt>
                <c:pt idx="15" formatCode="#,##0">
                  <c:v>30197059.932384342</c:v>
                </c:pt>
                <c:pt idx="16" formatCode="#,##0">
                  <c:v>38703763.334519573</c:v>
                </c:pt>
                <c:pt idx="17" formatCode="#,##0">
                  <c:v>37147504.604982205</c:v>
                </c:pt>
                <c:pt idx="18" formatCode="#,##0">
                  <c:v>39842916.430604979</c:v>
                </c:pt>
                <c:pt idx="19" formatCode="#,##0">
                  <c:v>58498278.50533808</c:v>
                </c:pt>
                <c:pt idx="20" formatCode="#,##0">
                  <c:v>75190436.096085414</c:v>
                </c:pt>
                <c:pt idx="21" formatCode="#,##0">
                  <c:v>93871936.658362985</c:v>
                </c:pt>
                <c:pt idx="22" formatCode="#,##0">
                  <c:v>108459278.50533807</c:v>
                </c:pt>
                <c:pt idx="23" formatCode="#,##0">
                  <c:v>119776035.29181494</c:v>
                </c:pt>
                <c:pt idx="24" formatCode="#,##0">
                  <c:v>110204078.2064057</c:v>
                </c:pt>
                <c:pt idx="25" formatCode="#,##0">
                  <c:v>123636435.08540925</c:v>
                </c:pt>
                <c:pt idx="26" formatCode="#,##0">
                  <c:v>138747524.46619219</c:v>
                </c:pt>
                <c:pt idx="27" formatCode="#,##0">
                  <c:v>140977220.49466193</c:v>
                </c:pt>
                <c:pt idx="28" formatCode="#,##0">
                  <c:v>128345028.98932384</c:v>
                </c:pt>
                <c:pt idx="29" formatCode="#,##0">
                  <c:v>110546303.59074733</c:v>
                </c:pt>
                <c:pt idx="30" formatCode="#,##0">
                  <c:v>118124393.00711744</c:v>
                </c:pt>
                <c:pt idx="31" formatCode="#,##0">
                  <c:v>132032610.05338079</c:v>
                </c:pt>
                <c:pt idx="32" formatCode="#,##0">
                  <c:v>135121829.54092526</c:v>
                </c:pt>
                <c:pt idx="33" formatCode="#,##0">
                  <c:v>110229000.57651246</c:v>
                </c:pt>
                <c:pt idx="34" formatCode="#,##0">
                  <c:v>101908187.90391459</c:v>
                </c:pt>
                <c:pt idx="35" formatCode="#,##0">
                  <c:v>98517340.163701072</c:v>
                </c:pt>
                <c:pt idx="36" formatCode="#,##0">
                  <c:v>108508443.38078292</c:v>
                </c:pt>
                <c:pt idx="37" formatCode="#,##0">
                  <c:v>114958209.25978647</c:v>
                </c:pt>
                <c:pt idx="38" formatCode="#,##0">
                  <c:v>108838044.3024911</c:v>
                </c:pt>
                <c:pt idx="39" formatCode="#,##0">
                  <c:v>119967337.09608541</c:v>
                </c:pt>
                <c:pt idx="40" formatCode="#,##0">
                  <c:v>117063120.18505338</c:v>
                </c:pt>
                <c:pt idx="41" formatCode="#,##0">
                  <c:v>115141919.74733096</c:v>
                </c:pt>
                <c:pt idx="42" formatCode="#,##0">
                  <c:v>114905855.33451957</c:v>
                </c:pt>
                <c:pt idx="43" formatCode="#,##0">
                  <c:v>118023685.93594305</c:v>
                </c:pt>
                <c:pt idx="44" formatCode="#,##0">
                  <c:v>112551488.95729537</c:v>
                </c:pt>
                <c:pt idx="45" formatCode="#,##0">
                  <c:v>109406888.04270463</c:v>
                </c:pt>
                <c:pt idx="46" formatCode="#,##0">
                  <c:v>114950126.76868327</c:v>
                </c:pt>
                <c:pt idx="47" formatCode="#,##0">
                  <c:v>115066292.22419928</c:v>
                </c:pt>
                <c:pt idx="48" formatCode="#,##0">
                  <c:v>97891674.782918155</c:v>
                </c:pt>
                <c:pt idx="49" formatCode="#,##0">
                  <c:v>106804367.2064057</c:v>
                </c:pt>
                <c:pt idx="50" formatCode="#,##0">
                  <c:v>102031500.65480427</c:v>
                </c:pt>
                <c:pt idx="51" formatCode="#,##0">
                  <c:v>98512767.120996445</c:v>
                </c:pt>
                <c:pt idx="52" formatCode="#,##0">
                  <c:v>97375775.512455508</c:v>
                </c:pt>
                <c:pt idx="53" formatCode="#,##0">
                  <c:v>95342074.078291818</c:v>
                </c:pt>
                <c:pt idx="54" formatCode="#,##0">
                  <c:v>84067137.839857653</c:v>
                </c:pt>
                <c:pt idx="55" formatCode="#,##0">
                  <c:v>79306046.733096078</c:v>
                </c:pt>
                <c:pt idx="56" formatCode="#,##0">
                  <c:v>76827971.644128114</c:v>
                </c:pt>
                <c:pt idx="57" formatCode="#,##0">
                  <c:v>65390822.046263345</c:v>
                </c:pt>
                <c:pt idx="58" formatCode="#,##0">
                  <c:v>50366016.491103202</c:v>
                </c:pt>
                <c:pt idx="59" formatCode="#,##0">
                  <c:v>47533312.181494661</c:v>
                </c:pt>
                <c:pt idx="60" formatCode="#,##0">
                  <c:v>41469643.708185054</c:v>
                </c:pt>
                <c:pt idx="61" formatCode="#,##0">
                  <c:v>34803076.982206404</c:v>
                </c:pt>
                <c:pt idx="62" formatCode="#,##0">
                  <c:v>44892240.466192171</c:v>
                </c:pt>
                <c:pt idx="63" formatCode="#,##0">
                  <c:v>33397740.459074732</c:v>
                </c:pt>
                <c:pt idx="64" formatCode="#,##0">
                  <c:v>31140025.886120997</c:v>
                </c:pt>
                <c:pt idx="65" formatCode="#,##0">
                  <c:v>26356621.786476869</c:v>
                </c:pt>
                <c:pt idx="66" formatCode="#,##0">
                  <c:v>21164972.501779359</c:v>
                </c:pt>
                <c:pt idx="67" formatCode="#,##0">
                  <c:v>17985518.348754451</c:v>
                </c:pt>
                <c:pt idx="68" formatCode="#,##0">
                  <c:v>17116234.533807829</c:v>
                </c:pt>
                <c:pt idx="69" formatCode="#,##0">
                  <c:v>15350659.850533808</c:v>
                </c:pt>
                <c:pt idx="70" formatCode="#,##0">
                  <c:v>12221888.366548043</c:v>
                </c:pt>
                <c:pt idx="71" formatCode="#,##0">
                  <c:v>11324258.398576513</c:v>
                </c:pt>
                <c:pt idx="72" formatCode="#,##0">
                  <c:v>9079941.5551601425</c:v>
                </c:pt>
                <c:pt idx="73" formatCode="#,##0">
                  <c:v>5000036.2384341639</c:v>
                </c:pt>
                <c:pt idx="74" formatCode="#,##0">
                  <c:v>3904485.9252669038</c:v>
                </c:pt>
                <c:pt idx="75" formatCode="#,##0">
                  <c:v>4258315.1032028468</c:v>
                </c:pt>
                <c:pt idx="76" formatCode="#,##0">
                  <c:v>3912350.7580071175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67-4098-B682-5908F6954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34976"/>
        <c:axId val="129136896"/>
      </c:lineChart>
      <c:lineChart>
        <c:grouping val="standard"/>
        <c:varyColors val="0"/>
        <c:ser>
          <c:idx val="2"/>
          <c:order val="1"/>
          <c:tx>
            <c:strRef>
              <c:f>'Middle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'Middle Mio Data'!$Q$3:$Q$79</c:f>
              <c:numCache>
                <c:formatCode>0</c:formatCode>
                <c:ptCount val="77"/>
                <c:pt idx="0">
                  <c:v>0</c:v>
                </c:pt>
                <c:pt idx="1">
                  <c:v>18608845</c:v>
                </c:pt>
                <c:pt idx="2">
                  <c:v>13235348.4545455</c:v>
                </c:pt>
                <c:pt idx="3">
                  <c:v>7310815.5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2117365.6</c:v>
                </c:pt>
                <c:pt idx="8">
                  <c:v>1134572.42857143</c:v>
                </c:pt>
                <c:pt idx="9">
                  <c:v>10770227.1666667</c:v>
                </c:pt>
                <c:pt idx="10">
                  <c:v>4254719.3636363596</c:v>
                </c:pt>
                <c:pt idx="11">
                  <c:v>9668436.9166666698</c:v>
                </c:pt>
                <c:pt idx="12">
                  <c:v>20814337.3529412</c:v>
                </c:pt>
                <c:pt idx="13">
                  <c:v>8591162.7954545394</c:v>
                </c:pt>
                <c:pt idx="14">
                  <c:v>3424923.52</c:v>
                </c:pt>
                <c:pt idx="15">
                  <c:v>1490323.95</c:v>
                </c:pt>
                <c:pt idx="16">
                  <c:v>2531407.1666666698</c:v>
                </c:pt>
                <c:pt idx="17">
                  <c:v>1847567.4</c:v>
                </c:pt>
                <c:pt idx="18">
                  <c:v>1654342.48</c:v>
                </c:pt>
                <c:pt idx="19">
                  <c:v>3143365.5454545501</c:v>
                </c:pt>
                <c:pt idx="20">
                  <c:v>3526067.2083333302</c:v>
                </c:pt>
                <c:pt idx="21">
                  <c:v>2604127.4411764699</c:v>
                </c:pt>
                <c:pt idx="22">
                  <c:v>3221672</c:v>
                </c:pt>
                <c:pt idx="23">
                  <c:v>1875125.07692308</c:v>
                </c:pt>
                <c:pt idx="24">
                  <c:v>2665974.85</c:v>
                </c:pt>
                <c:pt idx="25">
                  <c:v>1662063.1052631601</c:v>
                </c:pt>
                <c:pt idx="26">
                  <c:v>2020413.1111111101</c:v>
                </c:pt>
                <c:pt idx="27">
                  <c:v>4563166.6842105296</c:v>
                </c:pt>
                <c:pt idx="28">
                  <c:v>6324606.7727272697</c:v>
                </c:pt>
                <c:pt idx="29">
                  <c:v>3003255.6417910401</c:v>
                </c:pt>
                <c:pt idx="30">
                  <c:v>1725771.1960784299</c:v>
                </c:pt>
                <c:pt idx="31">
                  <c:v>3158074.2285714298</c:v>
                </c:pt>
                <c:pt idx="32">
                  <c:v>1464470.0909090899</c:v>
                </c:pt>
                <c:pt idx="33">
                  <c:v>2028852.4769230799</c:v>
                </c:pt>
                <c:pt idx="34">
                  <c:v>1683943.06521739</c:v>
                </c:pt>
                <c:pt idx="35">
                  <c:v>1331156.3373493999</c:v>
                </c:pt>
                <c:pt idx="36">
                  <c:v>3032695.6341463402</c:v>
                </c:pt>
                <c:pt idx="37">
                  <c:v>3438634.75714286</c:v>
                </c:pt>
                <c:pt idx="38">
                  <c:v>2439196.25</c:v>
                </c:pt>
                <c:pt idx="39">
                  <c:v>1973176.75</c:v>
                </c:pt>
                <c:pt idx="40">
                  <c:v>1352392.9393939399</c:v>
                </c:pt>
                <c:pt idx="41">
                  <c:v>2566279.7333333301</c:v>
                </c:pt>
                <c:pt idx="42">
                  <c:v>734729.03703703696</c:v>
                </c:pt>
                <c:pt idx="43">
                  <c:v>1134176.8500000001</c:v>
                </c:pt>
                <c:pt idx="44">
                  <c:v>4426024.92</c:v>
                </c:pt>
                <c:pt idx="45">
                  <c:v>639958.45454545505</c:v>
                </c:pt>
                <c:pt idx="46">
                  <c:v>1004101.44117647</c:v>
                </c:pt>
                <c:pt idx="47">
                  <c:v>693939.92592592596</c:v>
                </c:pt>
                <c:pt idx="48">
                  <c:v>1958734.64583333</c:v>
                </c:pt>
                <c:pt idx="49">
                  <c:v>1115868.83333333</c:v>
                </c:pt>
                <c:pt idx="50">
                  <c:v>1688189.2093023299</c:v>
                </c:pt>
                <c:pt idx="51">
                  <c:v>1280519.8947368399</c:v>
                </c:pt>
                <c:pt idx="52">
                  <c:v>744021.58974358998</c:v>
                </c:pt>
                <c:pt idx="53">
                  <c:v>630437.67391304404</c:v>
                </c:pt>
                <c:pt idx="54">
                  <c:v>726294.0625</c:v>
                </c:pt>
                <c:pt idx="55">
                  <c:v>1493740.75</c:v>
                </c:pt>
                <c:pt idx="56">
                  <c:v>618998.14285714296</c:v>
                </c:pt>
                <c:pt idx="57">
                  <c:v>703217</c:v>
                </c:pt>
                <c:pt idx="58">
                  <c:v>816282.72222222202</c:v>
                </c:pt>
                <c:pt idx="59">
                  <c:v>3046163.35</c:v>
                </c:pt>
                <c:pt idx="60">
                  <c:v>2706282.36363636</c:v>
                </c:pt>
                <c:pt idx="61">
                  <c:v>1756473.2307692301</c:v>
                </c:pt>
                <c:pt idx="62">
                  <c:v>1225045.25</c:v>
                </c:pt>
                <c:pt idx="63">
                  <c:v>563122.52941176505</c:v>
                </c:pt>
                <c:pt idx="64">
                  <c:v>2089666.33333333</c:v>
                </c:pt>
                <c:pt idx="65">
                  <c:v>44334</c:v>
                </c:pt>
                <c:pt idx="66">
                  <c:v>3299761</c:v>
                </c:pt>
                <c:pt idx="67">
                  <c:v>0</c:v>
                </c:pt>
                <c:pt idx="68">
                  <c:v>3158482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0</c:v>
                </c:pt>
                <c:pt idx="75" formatCode="General">
                  <c:v>0</c:v>
                </c:pt>
                <c:pt idx="76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67-4098-B682-5908F6954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45472"/>
        <c:axId val="129143552"/>
      </c:lineChart>
      <c:catAx>
        <c:axId val="12913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9136896"/>
        <c:crosses val="autoZero"/>
        <c:auto val="1"/>
        <c:lblAlgn val="ctr"/>
        <c:lblOffset val="100"/>
        <c:noMultiLvlLbl val="0"/>
      </c:catAx>
      <c:valAx>
        <c:axId val="129136896"/>
        <c:scaling>
          <c:orientation val="minMax"/>
          <c:max val="5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crossAx val="129134976"/>
        <c:crosses val="autoZero"/>
        <c:crossBetween val="between"/>
        <c:minorUnit val="50000000"/>
        <c:dispUnits>
          <c:builtInUnit val="millions"/>
        </c:dispUnits>
      </c:valAx>
      <c:valAx>
        <c:axId val="129143552"/>
        <c:scaling>
          <c:orientation val="minMax"/>
          <c:max val="25000000"/>
        </c:scaling>
        <c:delete val="0"/>
        <c:axPos val="r"/>
        <c:numFmt formatCode="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>
                <a:solidFill>
                  <a:srgbClr val="0000FF"/>
                </a:solidFill>
              </a:defRPr>
            </a:pPr>
            <a:endParaRPr lang="en-US"/>
          </a:p>
        </c:txPr>
        <c:crossAx val="129145472"/>
        <c:crosses val="max"/>
        <c:crossBetween val="between"/>
        <c:majorUnit val="2500000"/>
        <c:minorUnit val="5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</a:rPr>
                    <a:t>Average Reservoir Size MMBOE</a:t>
                  </a:r>
                </a:p>
              </c:rich>
            </c:tx>
          </c:dispUnitsLbl>
        </c:dispUnits>
      </c:valAx>
      <c:catAx>
        <c:axId val="129145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1435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3539730610596751E-2"/>
          <c:y val="0.11196683621808999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'Middle Mio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0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'Middle Mio Data'!$A$31:$A$79</c:f>
              <c:numCache>
                <c:formatCode>General</c:formatCode>
                <c:ptCount val="4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  <c:pt idx="47">
                  <c:v>2022</c:v>
                </c:pt>
                <c:pt idx="48">
                  <c:v>2023</c:v>
                </c:pt>
              </c:numCache>
            </c:numRef>
          </c:cat>
          <c:val>
            <c:numRef>
              <c:f>'Middle Mio Data'!$E$31:$E$79</c:f>
              <c:numCache>
                <c:formatCode>#,##0</c:formatCode>
                <c:ptCount val="49"/>
                <c:pt idx="9">
                  <c:v>2044684</c:v>
                </c:pt>
                <c:pt idx="10">
                  <c:v>8966280</c:v>
                </c:pt>
                <c:pt idx="11">
                  <c:v>232925495</c:v>
                </c:pt>
                <c:pt idx="12">
                  <c:v>7992069</c:v>
                </c:pt>
                <c:pt idx="13">
                  <c:v>101074621</c:v>
                </c:pt>
                <c:pt idx="14">
                  <c:v>36112111</c:v>
                </c:pt>
                <c:pt idx="15">
                  <c:v>39351060</c:v>
                </c:pt>
                <c:pt idx="16">
                  <c:v>0</c:v>
                </c:pt>
                <c:pt idx="17">
                  <c:v>0</c:v>
                </c:pt>
                <c:pt idx="18">
                  <c:v>34361032</c:v>
                </c:pt>
                <c:pt idx="19">
                  <c:v>0</c:v>
                </c:pt>
                <c:pt idx="20">
                  <c:v>90728612</c:v>
                </c:pt>
                <c:pt idx="21">
                  <c:v>68574564</c:v>
                </c:pt>
                <c:pt idx="22">
                  <c:v>69369081</c:v>
                </c:pt>
                <c:pt idx="23">
                  <c:v>92804841</c:v>
                </c:pt>
                <c:pt idx="24">
                  <c:v>203175889</c:v>
                </c:pt>
                <c:pt idx="25">
                  <c:v>788900140</c:v>
                </c:pt>
                <c:pt idx="26">
                  <c:v>320351862</c:v>
                </c:pt>
                <c:pt idx="27">
                  <c:v>888838090</c:v>
                </c:pt>
                <c:pt idx="28">
                  <c:v>292560889</c:v>
                </c:pt>
                <c:pt idx="29">
                  <c:v>104833185</c:v>
                </c:pt>
                <c:pt idx="30">
                  <c:v>174023973</c:v>
                </c:pt>
                <c:pt idx="31">
                  <c:v>529834970</c:v>
                </c:pt>
                <c:pt idx="32">
                  <c:v>83336704</c:v>
                </c:pt>
                <c:pt idx="33">
                  <c:v>154479361</c:v>
                </c:pt>
                <c:pt idx="34">
                  <c:v>194936573</c:v>
                </c:pt>
                <c:pt idx="35">
                  <c:v>53625914</c:v>
                </c:pt>
                <c:pt idx="36">
                  <c:v>81051275</c:v>
                </c:pt>
                <c:pt idx="37">
                  <c:v>236427451</c:v>
                </c:pt>
                <c:pt idx="38">
                  <c:v>134464837</c:v>
                </c:pt>
                <c:pt idx="39">
                  <c:v>78729783</c:v>
                </c:pt>
                <c:pt idx="40">
                  <c:v>194891617</c:v>
                </c:pt>
                <c:pt idx="41">
                  <c:v>36072075</c:v>
                </c:pt>
                <c:pt idx="42">
                  <c:v>20154513</c:v>
                </c:pt>
                <c:pt idx="43">
                  <c:v>58481524</c:v>
                </c:pt>
                <c:pt idx="44">
                  <c:v>96286153</c:v>
                </c:pt>
                <c:pt idx="45">
                  <c:v>0</c:v>
                </c:pt>
                <c:pt idx="46">
                  <c:v>0</c:v>
                </c:pt>
                <c:pt idx="47">
                  <c:v>3103866</c:v>
                </c:pt>
                <c:pt idx="4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CA-4670-9540-7E6717F2C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9100032"/>
        <c:axId val="129696128"/>
      </c:barChart>
      <c:lineChart>
        <c:grouping val="standard"/>
        <c:varyColors val="0"/>
        <c:ser>
          <c:idx val="1"/>
          <c:order val="2"/>
          <c:tx>
            <c:strRef>
              <c:f>'Middle Mio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'Middle Mio Data'!$AB$31:$AB$79</c:f>
              <c:numCache>
                <c:formatCode>0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1000000</c:v>
                </c:pt>
                <c:pt idx="10">
                  <c:v>1000000</c:v>
                </c:pt>
                <c:pt idx="11">
                  <c:v>4000000</c:v>
                </c:pt>
                <c:pt idx="12">
                  <c:v>1000000</c:v>
                </c:pt>
                <c:pt idx="13">
                  <c:v>1000000</c:v>
                </c:pt>
                <c:pt idx="14">
                  <c:v>4000000</c:v>
                </c:pt>
                <c:pt idx="15">
                  <c:v>2000000</c:v>
                </c:pt>
                <c:pt idx="16">
                  <c:v>0</c:v>
                </c:pt>
                <c:pt idx="17">
                  <c:v>0</c:v>
                </c:pt>
                <c:pt idx="18">
                  <c:v>4000000</c:v>
                </c:pt>
                <c:pt idx="19">
                  <c:v>0</c:v>
                </c:pt>
                <c:pt idx="20">
                  <c:v>1000000</c:v>
                </c:pt>
                <c:pt idx="21">
                  <c:v>2000000</c:v>
                </c:pt>
                <c:pt idx="22">
                  <c:v>4000000</c:v>
                </c:pt>
                <c:pt idx="23">
                  <c:v>7000000</c:v>
                </c:pt>
                <c:pt idx="24">
                  <c:v>13000000</c:v>
                </c:pt>
                <c:pt idx="25">
                  <c:v>18000000</c:v>
                </c:pt>
                <c:pt idx="26">
                  <c:v>26000000</c:v>
                </c:pt>
                <c:pt idx="27">
                  <c:v>27000000</c:v>
                </c:pt>
                <c:pt idx="28">
                  <c:v>12000000</c:v>
                </c:pt>
                <c:pt idx="29">
                  <c:v>13000000</c:v>
                </c:pt>
                <c:pt idx="30">
                  <c:v>11000000</c:v>
                </c:pt>
                <c:pt idx="31">
                  <c:v>11000000</c:v>
                </c:pt>
                <c:pt idx="32">
                  <c:v>7000000</c:v>
                </c:pt>
                <c:pt idx="33">
                  <c:v>22000000</c:v>
                </c:pt>
                <c:pt idx="34">
                  <c:v>15000000</c:v>
                </c:pt>
                <c:pt idx="35">
                  <c:v>4000000</c:v>
                </c:pt>
                <c:pt idx="36">
                  <c:v>2000000</c:v>
                </c:pt>
                <c:pt idx="37">
                  <c:v>10000000</c:v>
                </c:pt>
                <c:pt idx="38">
                  <c:v>8000000</c:v>
                </c:pt>
                <c:pt idx="39">
                  <c:v>5000000</c:v>
                </c:pt>
                <c:pt idx="40">
                  <c:v>11000000</c:v>
                </c:pt>
                <c:pt idx="41">
                  <c:v>7000000</c:v>
                </c:pt>
                <c:pt idx="42">
                  <c:v>5000000</c:v>
                </c:pt>
                <c:pt idx="43">
                  <c:v>6000000</c:v>
                </c:pt>
                <c:pt idx="44">
                  <c:v>7000000</c:v>
                </c:pt>
                <c:pt idx="45">
                  <c:v>0</c:v>
                </c:pt>
                <c:pt idx="46">
                  <c:v>0</c:v>
                </c:pt>
                <c:pt idx="47">
                  <c:v>1000000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CA-4670-9540-7E6717F2C192}"/>
            </c:ext>
          </c:extLst>
        </c:ser>
        <c:ser>
          <c:idx val="3"/>
          <c:order val="3"/>
          <c:tx>
            <c:strRef>
              <c:f>'Middle Mio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'Middle Mio Data'!$K$31:$K$79</c:f>
              <c:numCache>
                <c:formatCode>General</c:formatCode>
                <c:ptCount val="49"/>
                <c:pt idx="22" formatCode="_(* #,##0_);_(* \(#,##0\);_(* &quot;-&quot;??_);_(@_)">
                  <c:v>7320893.3345195726</c:v>
                </c:pt>
                <c:pt idx="23" formatCode="_(* #,##0_);_(* \(#,##0\);_(* &quot;-&quot;??_);_(@_)">
                  <c:v>37521138.772241995</c:v>
                </c:pt>
                <c:pt idx="24" formatCode="_(* #,##0_);_(* \(#,##0\);_(* &quot;-&quot;??_);_(@_)">
                  <c:v>55247362.861209959</c:v>
                </c:pt>
                <c:pt idx="25" formatCode="_(* #,##0_);_(* \(#,##0\);_(* &quot;-&quot;??_);_(@_)">
                  <c:v>51696448.362989321</c:v>
                </c:pt>
                <c:pt idx="26" formatCode="_(* #,##0_);_(* \(#,##0\);_(* &quot;-&quot;??_);_(@_)">
                  <c:v>75101950.811387897</c:v>
                </c:pt>
                <c:pt idx="27" formatCode="_(* #,##0_);_(* \(#,##0\);_(* &quot;-&quot;??_);_(@_)">
                  <c:v>75575634.359430611</c:v>
                </c:pt>
                <c:pt idx="28" formatCode="_(* #,##0_);_(* \(#,##0\);_(* &quot;-&quot;??_);_(@_)">
                  <c:v>109384872.85765123</c:v>
                </c:pt>
                <c:pt idx="29" formatCode="_(* #,##0_);_(* \(#,##0\);_(* &quot;-&quot;??_);_(@_)">
                  <c:v>100221611.52313167</c:v>
                </c:pt>
                <c:pt idx="30" formatCode="_(* #,##0_);_(* \(#,##0\);_(* &quot;-&quot;??_);_(@_)">
                  <c:v>91495237.996441275</c:v>
                </c:pt>
                <c:pt idx="31" formatCode="_(* #,##0_);_(* \(#,##0\);_(* &quot;-&quot;??_);_(@_)">
                  <c:v>92125337.953736663</c:v>
                </c:pt>
                <c:pt idx="32" formatCode="_(* #,##0_);_(* \(#,##0\);_(* &quot;-&quot;??_);_(@_)">
                  <c:v>82911746.462633461</c:v>
                </c:pt>
                <c:pt idx="33" formatCode="_(* #,##0_);_(* \(#,##0\);_(* &quot;-&quot;??_);_(@_)">
                  <c:v>108600500.78291816</c:v>
                </c:pt>
                <c:pt idx="34" formatCode="_(* #,##0_);_(* \(#,##0\);_(* &quot;-&quot;??_);_(@_)">
                  <c:v>200161588.06405693</c:v>
                </c:pt>
                <c:pt idx="35" formatCode="_(* #,##0_);_(* \(#,##0\);_(* &quot;-&quot;??_);_(@_)">
                  <c:v>232266594.62633452</c:v>
                </c:pt>
                <c:pt idx="36" formatCode="_(* #,##0_);_(* \(#,##0\);_(* &quot;-&quot;??_);_(@_)">
                  <c:v>167921808.85053381</c:v>
                </c:pt>
                <c:pt idx="37" formatCode="_(* #,##0_);_(* \(#,##0\);_(* &quot;-&quot;??_);_(@_)">
                  <c:v>153914223.38790035</c:v>
                </c:pt>
                <c:pt idx="38" formatCode="_(* #,##0_);_(* \(#,##0\);_(* &quot;-&quot;??_);_(@_)">
                  <c:v>143748171.94306049</c:v>
                </c:pt>
                <c:pt idx="39" formatCode="_(* #,##0_);_(* \(#,##0\);_(* &quot;-&quot;??_);_(@_)">
                  <c:v>162231450.2846975</c:v>
                </c:pt>
                <c:pt idx="40" formatCode="_(* #,##0_);_(* \(#,##0\);_(* &quot;-&quot;??_);_(@_)">
                  <c:v>184639767.46619219</c:v>
                </c:pt>
                <c:pt idx="41" formatCode="_(* #,##0_);_(* \(#,##0\);_(* &quot;-&quot;??_);_(@_)">
                  <c:v>216196596.13523132</c:v>
                </c:pt>
                <c:pt idx="42" formatCode="_(* #,##0_);_(* \(#,##0\);_(* &quot;-&quot;??_);_(@_)">
                  <c:v>249111584.36654803</c:v>
                </c:pt>
                <c:pt idx="43" formatCode="_(* #,##0_);_(* \(#,##0\);_(* &quot;-&quot;??_);_(@_)">
                  <c:v>260442266.57651246</c:v>
                </c:pt>
                <c:pt idx="44" formatCode="_(* #,##0_);_(* \(#,##0\);_(* &quot;-&quot;??_);_(@_)">
                  <c:v>264065419.51245552</c:v>
                </c:pt>
                <c:pt idx="45" formatCode="_(* #,##0_);_(* \(#,##0\);_(* &quot;-&quot;??_);_(@_)">
                  <c:v>221350771.76868328</c:v>
                </c:pt>
                <c:pt idx="46" formatCode="_(* #,##0_);_(* \(#,##0\);_(* &quot;-&quot;??_);_(@_)">
                  <c:v>233255316.23487544</c:v>
                </c:pt>
                <c:pt idx="47" formatCode="_(* #,##0_);_(* \(#,##0\);_(* &quot;-&quot;??_);_(@_)">
                  <c:v>219121920.97508895</c:v>
                </c:pt>
                <c:pt idx="48" formatCode="_(* #,##0_);_(* \(#,##0\);_(* &quot;-&quot;??_);_(@_)">
                  <c:v>224496876.04270464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CA-4670-9540-7E6717F2C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00032"/>
        <c:axId val="129696128"/>
      </c:lineChart>
      <c:lineChart>
        <c:grouping val="standard"/>
        <c:varyColors val="0"/>
        <c:ser>
          <c:idx val="2"/>
          <c:order val="1"/>
          <c:tx>
            <c:strRef>
              <c:f>'Middle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'Middle Mio Data'!$F$31:$F$79</c:f>
              <c:numCache>
                <c:formatCode>#,##0</c:formatCode>
                <c:ptCount val="49"/>
                <c:pt idx="9">
                  <c:v>2044684</c:v>
                </c:pt>
                <c:pt idx="10">
                  <c:v>8966280</c:v>
                </c:pt>
                <c:pt idx="11">
                  <c:v>58231373.75</c:v>
                </c:pt>
                <c:pt idx="12">
                  <c:v>7992069</c:v>
                </c:pt>
                <c:pt idx="13">
                  <c:v>101074621</c:v>
                </c:pt>
                <c:pt idx="14">
                  <c:v>9028027.75</c:v>
                </c:pt>
                <c:pt idx="15">
                  <c:v>19675530</c:v>
                </c:pt>
                <c:pt idx="16">
                  <c:v>0</c:v>
                </c:pt>
                <c:pt idx="17">
                  <c:v>0</c:v>
                </c:pt>
                <c:pt idx="18">
                  <c:v>8590258</c:v>
                </c:pt>
                <c:pt idx="19">
                  <c:v>0</c:v>
                </c:pt>
                <c:pt idx="20">
                  <c:v>90728612</c:v>
                </c:pt>
                <c:pt idx="21">
                  <c:v>34287282</c:v>
                </c:pt>
                <c:pt idx="22">
                  <c:v>17342270.25</c:v>
                </c:pt>
                <c:pt idx="23">
                  <c:v>13257834.428571399</c:v>
                </c:pt>
                <c:pt idx="24">
                  <c:v>15628914.538461501</c:v>
                </c:pt>
                <c:pt idx="25">
                  <c:v>43827785.555555597</c:v>
                </c:pt>
                <c:pt idx="26">
                  <c:v>12321225.461538499</c:v>
                </c:pt>
                <c:pt idx="27">
                  <c:v>32919929.259259298</c:v>
                </c:pt>
                <c:pt idx="28">
                  <c:v>24380074.083333299</c:v>
                </c:pt>
                <c:pt idx="29">
                  <c:v>8064091.1538461503</c:v>
                </c:pt>
                <c:pt idx="30">
                  <c:v>15820361.1818182</c:v>
                </c:pt>
                <c:pt idx="31">
                  <c:v>48166815.454545498</c:v>
                </c:pt>
                <c:pt idx="32">
                  <c:v>11905243.428571399</c:v>
                </c:pt>
                <c:pt idx="33">
                  <c:v>7021789.1363636404</c:v>
                </c:pt>
                <c:pt idx="34">
                  <c:v>12995771.5333333</c:v>
                </c:pt>
                <c:pt idx="35">
                  <c:v>13406478.5</c:v>
                </c:pt>
                <c:pt idx="36">
                  <c:v>40525637.5</c:v>
                </c:pt>
                <c:pt idx="37">
                  <c:v>23642745.100000001</c:v>
                </c:pt>
                <c:pt idx="38">
                  <c:v>16808104.625</c:v>
                </c:pt>
                <c:pt idx="39">
                  <c:v>15745956.6</c:v>
                </c:pt>
                <c:pt idx="40">
                  <c:v>17717419.727272701</c:v>
                </c:pt>
                <c:pt idx="41">
                  <c:v>5153153.57142857</c:v>
                </c:pt>
                <c:pt idx="42">
                  <c:v>4030902.6</c:v>
                </c:pt>
                <c:pt idx="43">
                  <c:v>9746920.6666666698</c:v>
                </c:pt>
                <c:pt idx="44">
                  <c:v>13755164.7142857</c:v>
                </c:pt>
                <c:pt idx="45">
                  <c:v>0</c:v>
                </c:pt>
                <c:pt idx="46">
                  <c:v>0</c:v>
                </c:pt>
                <c:pt idx="47">
                  <c:v>3103866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CA-4670-9540-7E6717F2C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00608"/>
        <c:axId val="129698432"/>
      </c:lineChart>
      <c:catAx>
        <c:axId val="12910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129696128"/>
        <c:crosses val="autoZero"/>
        <c:auto val="1"/>
        <c:lblAlgn val="ctr"/>
        <c:lblOffset val="100"/>
        <c:noMultiLvlLbl val="0"/>
      </c:catAx>
      <c:valAx>
        <c:axId val="129696128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29100032"/>
        <c:crosses val="autoZero"/>
        <c:crossBetween val="between"/>
        <c:minorUnit val="50000000"/>
        <c:dispUnits>
          <c:builtInUnit val="millions"/>
        </c:dispUnits>
      </c:valAx>
      <c:valAx>
        <c:axId val="129698432"/>
        <c:scaling>
          <c:orientation val="minMax"/>
          <c:max val="450000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>
                <a:solidFill>
                  <a:srgbClr val="0000FF"/>
                </a:solidFill>
              </a:defRPr>
            </a:pPr>
            <a:endParaRPr lang="en-US"/>
          </a:p>
        </c:txPr>
        <c:crossAx val="129700608"/>
        <c:crosses val="max"/>
        <c:crossBetween val="between"/>
        <c:majorUnit val="5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9700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69843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7481DE-7303-4C5E-8E13-8AEC55357A9C}">
  <sheetPr>
    <tabColor theme="0" tint="-0.249977111117893"/>
  </sheetPr>
  <sheetViews>
    <sheetView tabSelected="1" zoomScale="60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18E30F-73CC-4670-94F0-93D615ADB9B5}">
  <sheetPr>
    <tabColor theme="0" tint="-0.249977111117893"/>
  </sheetPr>
  <sheetViews>
    <sheetView zoomScale="5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36000" cy="626382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80681D-39B6-70AD-BAA3-395485CA3C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0.10613</cdr:x>
      <cdr:y>0.23246</cdr:y>
    </cdr:from>
    <cdr:to>
      <cdr:x>0.22202</cdr:x>
      <cdr:y>0.34129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7DB2CA7-50E8-7213-A569-27B8E467C8F7}"/>
            </a:ext>
          </a:extLst>
        </cdr:cNvPr>
        <cdr:cNvSpPr txBox="1"/>
      </cdr:nvSpPr>
      <cdr:spPr>
        <a:xfrm xmlns:a="http://schemas.openxmlformats.org/drawingml/2006/main">
          <a:off x="917121" y="1456872"/>
          <a:ext cx="1001486" cy="682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TS000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299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12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0.23052</cdr:x>
      <cdr:y>0.21147</cdr:y>
    </cdr:from>
    <cdr:to>
      <cdr:x>0.34642</cdr:x>
      <cdr:y>0.3203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BAF1583-07F5-ADF4-A732-21300E31A1E9}"/>
            </a:ext>
          </a:extLst>
        </cdr:cNvPr>
        <cdr:cNvSpPr txBox="1"/>
      </cdr:nvSpPr>
      <cdr:spPr>
        <a:xfrm xmlns:a="http://schemas.openxmlformats.org/drawingml/2006/main">
          <a:off x="1992086" y="1325336"/>
          <a:ext cx="1001486" cy="682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VR014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97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0.45832</cdr:x>
      <cdr:y>0.38082</cdr:y>
    </cdr:from>
    <cdr:to>
      <cdr:x>0.57421</cdr:x>
      <cdr:y>0.48965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88ACDE43-2A82-96C4-E3E1-A61A420E7D3A}"/>
            </a:ext>
          </a:extLst>
        </cdr:cNvPr>
        <cdr:cNvSpPr txBox="1"/>
      </cdr:nvSpPr>
      <cdr:spPr>
        <a:xfrm xmlns:a="http://schemas.openxmlformats.org/drawingml/2006/main">
          <a:off x="3960585" y="2386692"/>
          <a:ext cx="1001486" cy="682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BA133A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142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 reservoir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0.33707</cdr:x>
      <cdr:y>0.43076</cdr:y>
    </cdr:from>
    <cdr:to>
      <cdr:x>0.45507</cdr:x>
      <cdr:y>0.53959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8BED6291-5750-3249-F6FE-1F72EB9124CA}"/>
            </a:ext>
          </a:extLst>
        </cdr:cNvPr>
        <cdr:cNvSpPr txBox="1"/>
      </cdr:nvSpPr>
      <cdr:spPr>
        <a:xfrm xmlns:a="http://schemas.openxmlformats.org/drawingml/2006/main">
          <a:off x="2912835" y="2699657"/>
          <a:ext cx="1019629" cy="682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+mn-lt"/>
              <a:ea typeface="+mn-ea"/>
              <a:cs typeface="+mn-cs"/>
            </a:rPr>
            <a:t>EC071 Field &amp; 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+mn-lt"/>
              <a:ea typeface="+mn-ea"/>
              <a:cs typeface="+mn-cs"/>
            </a:rPr>
            <a:t>VR039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99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3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0.49939</cdr:x>
      <cdr:y>0.46937</cdr:y>
    </cdr:from>
    <cdr:to>
      <cdr:x>0.51198</cdr:x>
      <cdr:y>0.4959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81E08AA4-88D8-FCA7-0EF8-BFCCF99D56F5}"/>
            </a:ext>
          </a:extLst>
        </cdr:cNvPr>
        <cdr:cNvCxnSpPr/>
      </cdr:nvCxnSpPr>
      <cdr:spPr>
        <a:xfrm xmlns:a="http://schemas.openxmlformats.org/drawingml/2006/main" flipH="1">
          <a:off x="4312708" y="2940080"/>
          <a:ext cx="108715" cy="1661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0.23652</cdr:x>
      <cdr:y>0.30598</cdr:y>
    </cdr:from>
    <cdr:to>
      <cdr:x>0.281</cdr:x>
      <cdr:y>0.33116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81E08AA4-88D8-FCA7-0EF8-BFCCF99D56F5}"/>
            </a:ext>
          </a:extLst>
        </cdr:cNvPr>
        <cdr:cNvCxnSpPr/>
      </cdr:nvCxnSpPr>
      <cdr:spPr>
        <a:xfrm xmlns:a="http://schemas.openxmlformats.org/drawingml/2006/main" flipH="1">
          <a:off x="2042583" y="1916627"/>
          <a:ext cx="384176" cy="15770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0.14498</cdr:x>
      <cdr:y>0.32541</cdr:y>
    </cdr:from>
    <cdr:to>
      <cdr:x>0.20895</cdr:x>
      <cdr:y>0.35566</cdr:y>
    </cdr:to>
    <cdr:cxnSp macro="">
      <cdr:nvCxnSpPr>
        <cdr:cNvPr id="13" name="Straight Arrow Connector 12">
          <a:extLst xmlns:a="http://schemas.openxmlformats.org/drawingml/2006/main">
            <a:ext uri="{FF2B5EF4-FFF2-40B4-BE49-F238E27FC236}">
              <a16:creationId xmlns:a16="http://schemas.microsoft.com/office/drawing/2014/main" id="{81E08AA4-88D8-FCA7-0EF8-BFCCF99D56F5}"/>
            </a:ext>
          </a:extLst>
        </cdr:cNvPr>
        <cdr:cNvCxnSpPr/>
      </cdr:nvCxnSpPr>
      <cdr:spPr>
        <a:xfrm xmlns:a="http://schemas.openxmlformats.org/drawingml/2006/main">
          <a:off x="1252009" y="2038335"/>
          <a:ext cx="552449" cy="18945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0.36311</cdr:x>
      <cdr:y>0.55435</cdr:y>
    </cdr:from>
    <cdr:to>
      <cdr:x>0.39645</cdr:x>
      <cdr:y>0.58545</cdr:y>
    </cdr:to>
    <cdr:cxnSp macro="">
      <cdr:nvCxnSpPr>
        <cdr:cNvPr id="15" name="Straight Arrow Connector 14">
          <a:extLst xmlns:a="http://schemas.openxmlformats.org/drawingml/2006/main">
            <a:ext uri="{FF2B5EF4-FFF2-40B4-BE49-F238E27FC236}">
              <a16:creationId xmlns:a16="http://schemas.microsoft.com/office/drawing/2014/main" id="{81E08AA4-88D8-FCA7-0EF8-BFCCF99D56F5}"/>
            </a:ext>
          </a:extLst>
        </cdr:cNvPr>
        <cdr:cNvCxnSpPr/>
      </cdr:nvCxnSpPr>
      <cdr:spPr>
        <a:xfrm xmlns:a="http://schemas.openxmlformats.org/drawingml/2006/main">
          <a:off x="3135841" y="3472377"/>
          <a:ext cx="287867" cy="19474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36000" cy="62611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E0C0EB-2260-AFEC-8739-1E33F36C8C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0.36302</cdr:x>
      <cdr:y>0.10125</cdr:y>
    </cdr:from>
    <cdr:to>
      <cdr:x>0.55093</cdr:x>
      <cdr:y>0.21018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33120" y="633296"/>
          <a:ext cx="1621796" cy="6813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GC640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540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4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0.46413</cdr:x>
      <cdr:y>0.16582</cdr:y>
    </cdr:from>
    <cdr:to>
      <cdr:x>0.52851</cdr:x>
      <cdr:y>0.16667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FF47E491-C8E1-4579-A37A-3919C4F475D8}"/>
            </a:ext>
          </a:extLst>
        </cdr:cNvPr>
        <cdr:cNvCxnSpPr/>
      </cdr:nvCxnSpPr>
      <cdr:spPr>
        <a:xfrm xmlns:a="http://schemas.openxmlformats.org/drawingml/2006/main">
          <a:off x="4005792" y="1037167"/>
          <a:ext cx="555625" cy="529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0.2824</cdr:x>
      <cdr:y>0.21455</cdr:y>
    </cdr:from>
    <cdr:to>
      <cdr:x>0.47031</cdr:x>
      <cdr:y>0.32348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FF9AB65E-F4EA-D135-4CF6-ECA56F84588E}"/>
            </a:ext>
          </a:extLst>
        </cdr:cNvPr>
        <cdr:cNvSpPr txBox="1"/>
      </cdr:nvSpPr>
      <cdr:spPr>
        <a:xfrm xmlns:a="http://schemas.openxmlformats.org/drawingml/2006/main">
          <a:off x="2437342" y="1341966"/>
          <a:ext cx="1621796" cy="6813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GC743</a:t>
          </a:r>
          <a:r>
            <a:rPr lang="en-US" sz="1100" b="1" baseline="0">
              <a:effectLst/>
              <a:latin typeface="+mn-lt"/>
              <a:ea typeface="+mn-ea"/>
              <a:cs typeface="+mn-cs"/>
            </a:rPr>
            <a:t> and MC776</a:t>
          </a:r>
          <a:r>
            <a:rPr lang="en-US" sz="1100" b="1">
              <a:effectLst/>
              <a:latin typeface="+mn-lt"/>
              <a:ea typeface="+mn-ea"/>
              <a:cs typeface="+mn-cs"/>
            </a:rPr>
            <a:t> Fields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745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8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0.39093</cdr:x>
      <cdr:y>0.26227</cdr:y>
    </cdr:from>
    <cdr:to>
      <cdr:x>0.49601</cdr:x>
      <cdr:y>0.26362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6AFBC78B-9A59-8C4D-08D2-E934DCA143F7}"/>
            </a:ext>
          </a:extLst>
        </cdr:cNvPr>
        <cdr:cNvCxnSpPr/>
      </cdr:nvCxnSpPr>
      <cdr:spPr>
        <a:xfrm xmlns:a="http://schemas.openxmlformats.org/drawingml/2006/main" flipV="1">
          <a:off x="3373966" y="1640417"/>
          <a:ext cx="906992" cy="846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0.65155</cdr:x>
      <cdr:y>0.26966</cdr:y>
    </cdr:from>
    <cdr:to>
      <cdr:x>0.83946</cdr:x>
      <cdr:y>0.37859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CF09BD31-7405-D2BA-056C-72E55664A79B}"/>
            </a:ext>
          </a:extLst>
        </cdr:cNvPr>
        <cdr:cNvSpPr txBox="1"/>
      </cdr:nvSpPr>
      <cdr:spPr>
        <a:xfrm xmlns:a="http://schemas.openxmlformats.org/drawingml/2006/main">
          <a:off x="5626760" y="1689090"/>
          <a:ext cx="1622791" cy="6823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GC640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341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 reservoir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0.62132</cdr:x>
      <cdr:y>0.33309</cdr:y>
    </cdr:from>
    <cdr:to>
      <cdr:x>0.66071</cdr:x>
      <cdr:y>0.40768</cdr:y>
    </cdr:to>
    <cdr:cxnSp macro="">
      <cdr:nvCxnSpPr>
        <cdr:cNvPr id="15" name="Straight Arrow Connector 14">
          <a:extLst xmlns:a="http://schemas.openxmlformats.org/drawingml/2006/main">
            <a:ext uri="{FF2B5EF4-FFF2-40B4-BE49-F238E27FC236}">
              <a16:creationId xmlns:a16="http://schemas.microsoft.com/office/drawing/2014/main" id="{788C5FE8-F019-2BCB-F96D-729746405CF7}"/>
            </a:ext>
          </a:extLst>
        </cdr:cNvPr>
        <cdr:cNvCxnSpPr/>
      </cdr:nvCxnSpPr>
      <cdr:spPr>
        <a:xfrm xmlns:a="http://schemas.openxmlformats.org/drawingml/2006/main" flipH="1">
          <a:off x="5365750" y="2086429"/>
          <a:ext cx="340179" cy="46717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0.81209</cdr:x>
      <cdr:y>0.66331</cdr:y>
    </cdr:from>
    <cdr:to>
      <cdr:x>1</cdr:x>
      <cdr:y>0.77224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9E7835A6-CFB9-F70E-9900-1D8AF3D09468}"/>
            </a:ext>
          </a:extLst>
        </cdr:cNvPr>
        <cdr:cNvSpPr txBox="1"/>
      </cdr:nvSpPr>
      <cdr:spPr>
        <a:xfrm xmlns:a="http://schemas.openxmlformats.org/drawingml/2006/main">
          <a:off x="7010754" y="4151841"/>
          <a:ext cx="1622222" cy="6818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GC640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36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 reservoir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0.85483</cdr:x>
      <cdr:y>0.75242</cdr:y>
    </cdr:from>
    <cdr:to>
      <cdr:x>0.87592</cdr:x>
      <cdr:y>0.77321</cdr:y>
    </cdr:to>
    <cdr:cxnSp macro="">
      <cdr:nvCxnSpPr>
        <cdr:cNvPr id="12" name="Straight Arrow Connector 11">
          <a:extLst xmlns:a="http://schemas.openxmlformats.org/drawingml/2006/main">
            <a:ext uri="{FF2B5EF4-FFF2-40B4-BE49-F238E27FC236}">
              <a16:creationId xmlns:a16="http://schemas.microsoft.com/office/drawing/2014/main" id="{7B362A4A-4BBE-03E5-4415-AB3F997EA2F3}"/>
            </a:ext>
          </a:extLst>
        </cdr:cNvPr>
        <cdr:cNvCxnSpPr/>
      </cdr:nvCxnSpPr>
      <cdr:spPr>
        <a:xfrm xmlns:a="http://schemas.openxmlformats.org/drawingml/2006/main" flipH="1">
          <a:off x="7379759" y="4709583"/>
          <a:ext cx="182033" cy="13017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0.77416</cdr:x>
      <cdr:y>0.52979</cdr:y>
    </cdr:from>
    <cdr:to>
      <cdr:x>0.83802</cdr:x>
      <cdr:y>0.68646</cdr:y>
    </cdr:to>
    <cdr:cxnSp macro="">
      <cdr:nvCxnSpPr>
        <cdr:cNvPr id="16" name="Straight Arrow Connector 15">
          <a:extLst xmlns:a="http://schemas.openxmlformats.org/drawingml/2006/main">
            <a:ext uri="{FF2B5EF4-FFF2-40B4-BE49-F238E27FC236}">
              <a16:creationId xmlns:a16="http://schemas.microsoft.com/office/drawing/2014/main" id="{7B362A4A-4BBE-03E5-4415-AB3F997EA2F3}"/>
            </a:ext>
          </a:extLst>
        </cdr:cNvPr>
        <cdr:cNvCxnSpPr>
          <a:stCxn xmlns:a="http://schemas.openxmlformats.org/drawingml/2006/main" id="18" idx="2"/>
        </cdr:cNvCxnSpPr>
      </cdr:nvCxnSpPr>
      <cdr:spPr>
        <a:xfrm xmlns:a="http://schemas.openxmlformats.org/drawingml/2006/main" flipH="1">
          <a:off x="6685643" y="3318487"/>
          <a:ext cx="551509" cy="98137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0.77636</cdr:x>
      <cdr:y>0.42086</cdr:y>
    </cdr:from>
    <cdr:to>
      <cdr:x>0.89968</cdr:x>
      <cdr:y>0.52979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FA729F95-F5B3-7CA1-CEF3-67BBAEB3298B}"/>
            </a:ext>
          </a:extLst>
        </cdr:cNvPr>
        <cdr:cNvSpPr txBox="1"/>
      </cdr:nvSpPr>
      <cdr:spPr>
        <a:xfrm xmlns:a="http://schemas.openxmlformats.org/drawingml/2006/main">
          <a:off x="6704625" y="2636169"/>
          <a:ext cx="1065054" cy="6823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MC084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125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5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0.65179</cdr:x>
      <cdr:y>0.51209</cdr:y>
    </cdr:from>
    <cdr:to>
      <cdr:x>0.82669</cdr:x>
      <cdr:y>0.62102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80290049-C11D-2573-D413-9F54E68DFB7F}"/>
            </a:ext>
          </a:extLst>
        </cdr:cNvPr>
        <cdr:cNvSpPr txBox="1"/>
      </cdr:nvSpPr>
      <cdr:spPr>
        <a:xfrm xmlns:a="http://schemas.openxmlformats.org/drawingml/2006/main">
          <a:off x="5628821" y="3207640"/>
          <a:ext cx="1510474" cy="6823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MC252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79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Largest reservoir</a:t>
          </a: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2013-2023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0.74055</cdr:x>
      <cdr:y>0.60608</cdr:y>
    </cdr:from>
    <cdr:to>
      <cdr:x>0.74422</cdr:x>
      <cdr:y>0.71832</cdr:y>
    </cdr:to>
    <cdr:cxnSp macro="">
      <cdr:nvCxnSpPr>
        <cdr:cNvPr id="20" name="Straight Arrow Connector 19">
          <a:extLst xmlns:a="http://schemas.openxmlformats.org/drawingml/2006/main">
            <a:ext uri="{FF2B5EF4-FFF2-40B4-BE49-F238E27FC236}">
              <a16:creationId xmlns:a16="http://schemas.microsoft.com/office/drawing/2014/main" id="{6C33F0E8-B9B5-DA9E-CFD6-386135AD59A7}"/>
            </a:ext>
          </a:extLst>
        </cdr:cNvPr>
        <cdr:cNvCxnSpPr/>
      </cdr:nvCxnSpPr>
      <cdr:spPr>
        <a:xfrm xmlns:a="http://schemas.openxmlformats.org/drawingml/2006/main" flipH="1">
          <a:off x="6395357" y="3796393"/>
          <a:ext cx="31750" cy="70303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0D659-6EE6-4191-B581-11D3519E049F}">
  <sheetPr>
    <tabColor theme="0" tint="-0.249977111117893"/>
  </sheetPr>
  <dimension ref="A1:AO79"/>
  <sheetViews>
    <sheetView zoomScale="34" zoomScaleNormal="34" workbookViewId="0">
      <selection activeCell="E54" sqref="E54:E79"/>
    </sheetView>
  </sheetViews>
  <sheetFormatPr defaultRowHeight="14.75" x14ac:dyDescent="0.75"/>
  <cols>
    <col min="4" max="4" width="12.1328125" customWidth="1"/>
    <col min="5" max="5" width="14.7265625" style="23" customWidth="1"/>
    <col min="6" max="6" width="14.54296875" style="23" customWidth="1"/>
    <col min="8" max="8" width="8.86328125" bestFit="1" customWidth="1"/>
    <col min="9" max="10" width="10.1328125" bestFit="1" customWidth="1"/>
    <col min="11" max="11" width="17.7265625" bestFit="1" customWidth="1"/>
    <col min="15" max="15" width="20.7265625" customWidth="1"/>
    <col min="16" max="16" width="10.1328125" style="11" bestFit="1" customWidth="1"/>
    <col min="17" max="17" width="9.1328125" style="11" bestFit="1" customWidth="1"/>
    <col min="19" max="19" width="8.86328125" bestFit="1" customWidth="1"/>
    <col min="20" max="20" width="9.1328125" bestFit="1" customWidth="1"/>
    <col min="21" max="21" width="10.1328125" bestFit="1" customWidth="1"/>
    <col min="22" max="22" width="17.7265625" bestFit="1" customWidth="1"/>
    <col min="24" max="24" width="12.7265625" style="11" customWidth="1"/>
    <col min="25" max="25" width="2.40625" customWidth="1"/>
    <col min="26" max="26" width="2.26953125" customWidth="1"/>
  </cols>
  <sheetData>
    <row r="1" spans="1:41" x14ac:dyDescent="0.75">
      <c r="G1" s="29" t="s">
        <v>0</v>
      </c>
      <c r="H1" s="29"/>
      <c r="I1" s="29"/>
      <c r="J1" s="29"/>
      <c r="K1" s="29"/>
      <c r="M1" t="s">
        <v>13</v>
      </c>
      <c r="P1" s="11" t="s">
        <v>1</v>
      </c>
      <c r="S1" s="29" t="s">
        <v>0</v>
      </c>
      <c r="T1" s="29"/>
      <c r="U1" s="29"/>
      <c r="V1" s="29"/>
    </row>
    <row r="2" spans="1:41" x14ac:dyDescent="0.75">
      <c r="B2" s="3" t="s">
        <v>2</v>
      </c>
      <c r="C2" s="3" t="s">
        <v>3</v>
      </c>
      <c r="D2" s="3" t="s">
        <v>14</v>
      </c>
      <c r="E2" s="24" t="s">
        <v>4</v>
      </c>
      <c r="F2" s="24" t="s">
        <v>5</v>
      </c>
      <c r="G2" s="3" t="s">
        <v>2</v>
      </c>
      <c r="H2" s="3" t="s">
        <v>3</v>
      </c>
      <c r="I2" s="3" t="s">
        <v>6</v>
      </c>
      <c r="J2" s="3" t="s">
        <v>7</v>
      </c>
      <c r="K2" s="26" t="s">
        <v>8</v>
      </c>
      <c r="M2" s="3" t="s">
        <v>2</v>
      </c>
      <c r="N2" s="3" t="s">
        <v>3</v>
      </c>
      <c r="O2" s="3" t="s">
        <v>14</v>
      </c>
      <c r="P2" s="12" t="s">
        <v>4</v>
      </c>
      <c r="Q2" s="12" t="s">
        <v>5</v>
      </c>
      <c r="R2" s="7" t="s">
        <v>2</v>
      </c>
      <c r="S2" s="7" t="s">
        <v>3</v>
      </c>
      <c r="T2" s="7" t="s">
        <v>6</v>
      </c>
      <c r="U2" s="7" t="s">
        <v>7</v>
      </c>
      <c r="V2" s="27" t="s">
        <v>8</v>
      </c>
      <c r="X2" s="11" t="s">
        <v>9</v>
      </c>
      <c r="AB2" t="s">
        <v>10</v>
      </c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41" x14ac:dyDescent="0.75">
      <c r="A3">
        <v>1947</v>
      </c>
      <c r="B3" s="9" t="s">
        <v>11</v>
      </c>
      <c r="C3">
        <v>1947</v>
      </c>
      <c r="G3" s="17" t="s">
        <v>11</v>
      </c>
      <c r="H3" s="18">
        <v>1947</v>
      </c>
      <c r="I3" s="19"/>
      <c r="J3" s="19"/>
      <c r="K3" s="1"/>
      <c r="M3" s="14" t="s">
        <v>12</v>
      </c>
      <c r="N3">
        <v>1947</v>
      </c>
      <c r="O3" s="22">
        <v>0</v>
      </c>
      <c r="P3" s="11">
        <v>0</v>
      </c>
      <c r="Q3" s="11">
        <v>0</v>
      </c>
      <c r="R3" s="20" t="s">
        <v>12</v>
      </c>
      <c r="S3" s="1">
        <v>1947</v>
      </c>
      <c r="T3" s="1"/>
      <c r="U3" s="1"/>
      <c r="V3" s="1"/>
      <c r="X3" s="11">
        <f t="shared" ref="X3:X66" si="0">O3*1000000</f>
        <v>0</v>
      </c>
    </row>
    <row r="4" spans="1:41" x14ac:dyDescent="0.75">
      <c r="A4">
        <v>1948</v>
      </c>
      <c r="B4" s="9" t="s">
        <v>11</v>
      </c>
      <c r="C4">
        <v>1948</v>
      </c>
      <c r="G4" s="17" t="s">
        <v>11</v>
      </c>
      <c r="H4" s="18">
        <v>1948</v>
      </c>
      <c r="I4" s="19"/>
      <c r="J4" s="19"/>
      <c r="K4" s="1"/>
      <c r="M4" s="14" t="s">
        <v>12</v>
      </c>
      <c r="N4" s="15">
        <v>1948</v>
      </c>
      <c r="O4" s="15">
        <v>1</v>
      </c>
      <c r="P4" s="16">
        <v>18608845</v>
      </c>
      <c r="Q4" s="16">
        <v>18608845</v>
      </c>
      <c r="R4" s="20" t="s">
        <v>12</v>
      </c>
      <c r="S4" s="21">
        <v>1948</v>
      </c>
      <c r="T4" s="1"/>
      <c r="U4" s="1"/>
      <c r="V4" s="1"/>
      <c r="X4" s="11">
        <f t="shared" si="0"/>
        <v>1000000</v>
      </c>
    </row>
    <row r="5" spans="1:41" x14ac:dyDescent="0.75">
      <c r="A5">
        <v>1949</v>
      </c>
      <c r="B5" s="9" t="s">
        <v>11</v>
      </c>
      <c r="C5">
        <v>1949</v>
      </c>
      <c r="G5" s="17" t="s">
        <v>11</v>
      </c>
      <c r="H5" s="18">
        <v>1949</v>
      </c>
      <c r="I5" s="19"/>
      <c r="J5" s="19"/>
      <c r="K5" s="1"/>
      <c r="M5" s="14" t="s">
        <v>12</v>
      </c>
      <c r="N5" s="15">
        <v>1949</v>
      </c>
      <c r="O5" s="15">
        <v>11</v>
      </c>
      <c r="P5" s="16">
        <v>145588833</v>
      </c>
      <c r="Q5" s="16">
        <v>13235348.4545455</v>
      </c>
      <c r="R5" s="20" t="s">
        <v>12</v>
      </c>
      <c r="S5" s="21">
        <v>1949</v>
      </c>
      <c r="T5" s="1"/>
      <c r="U5" s="1"/>
      <c r="V5" s="1"/>
      <c r="X5" s="11">
        <f t="shared" si="0"/>
        <v>11000000</v>
      </c>
    </row>
    <row r="6" spans="1:41" x14ac:dyDescent="0.75">
      <c r="A6">
        <v>1950</v>
      </c>
      <c r="B6" s="9" t="s">
        <v>11</v>
      </c>
      <c r="C6">
        <v>1950</v>
      </c>
      <c r="G6" s="17" t="s">
        <v>11</v>
      </c>
      <c r="H6" s="18">
        <v>1950</v>
      </c>
      <c r="I6" s="19"/>
      <c r="J6" s="19"/>
      <c r="K6" s="1"/>
      <c r="M6" s="14" t="s">
        <v>12</v>
      </c>
      <c r="N6" s="15">
        <v>1950</v>
      </c>
      <c r="O6" s="15">
        <v>4</v>
      </c>
      <c r="P6" s="16">
        <v>29243262</v>
      </c>
      <c r="Q6" s="16">
        <v>7310815.5</v>
      </c>
      <c r="R6" s="20" t="s">
        <v>12</v>
      </c>
      <c r="S6" s="21">
        <v>1950</v>
      </c>
      <c r="T6" s="1"/>
      <c r="U6" s="1"/>
      <c r="V6" s="1"/>
      <c r="X6" s="11">
        <f t="shared" si="0"/>
        <v>4000000</v>
      </c>
    </row>
    <row r="7" spans="1:41" x14ac:dyDescent="0.75">
      <c r="A7">
        <v>1951</v>
      </c>
      <c r="B7" s="9" t="s">
        <v>11</v>
      </c>
      <c r="C7">
        <v>1951</v>
      </c>
      <c r="G7" s="17" t="s">
        <v>11</v>
      </c>
      <c r="H7" s="18">
        <v>1951</v>
      </c>
      <c r="I7" s="19"/>
      <c r="J7" s="19"/>
      <c r="K7" s="1"/>
      <c r="M7" s="14" t="s">
        <v>12</v>
      </c>
      <c r="N7">
        <v>1951</v>
      </c>
      <c r="O7" s="22">
        <v>0</v>
      </c>
      <c r="P7" s="11">
        <v>0</v>
      </c>
      <c r="Q7" s="11">
        <v>0</v>
      </c>
      <c r="R7" s="20" t="s">
        <v>12</v>
      </c>
      <c r="S7" s="1">
        <v>1951</v>
      </c>
      <c r="T7" s="1"/>
      <c r="U7" s="1"/>
      <c r="V7" s="1"/>
      <c r="X7" s="11">
        <f t="shared" si="0"/>
        <v>0</v>
      </c>
    </row>
    <row r="8" spans="1:41" x14ac:dyDescent="0.75">
      <c r="A8">
        <v>1952</v>
      </c>
      <c r="B8" s="9" t="s">
        <v>11</v>
      </c>
      <c r="C8">
        <v>1952</v>
      </c>
      <c r="G8" s="17" t="s">
        <v>11</v>
      </c>
      <c r="H8" s="18">
        <v>1952</v>
      </c>
      <c r="I8" s="19"/>
      <c r="J8" s="19"/>
      <c r="K8" s="1"/>
      <c r="M8" s="14" t="s">
        <v>12</v>
      </c>
      <c r="N8">
        <v>1952</v>
      </c>
      <c r="O8" s="22">
        <v>0</v>
      </c>
      <c r="P8" s="11">
        <v>0</v>
      </c>
      <c r="Q8" s="11">
        <v>0</v>
      </c>
      <c r="R8" s="20" t="s">
        <v>12</v>
      </c>
      <c r="S8" s="1">
        <v>1952</v>
      </c>
      <c r="T8" s="1"/>
      <c r="U8" s="1"/>
      <c r="V8" s="1"/>
      <c r="X8" s="11">
        <f t="shared" si="0"/>
        <v>0</v>
      </c>
    </row>
    <row r="9" spans="1:41" x14ac:dyDescent="0.75">
      <c r="A9">
        <v>1953</v>
      </c>
      <c r="B9" s="9" t="s">
        <v>11</v>
      </c>
      <c r="C9">
        <v>1953</v>
      </c>
      <c r="G9" s="17" t="s">
        <v>11</v>
      </c>
      <c r="H9" s="18">
        <v>1953</v>
      </c>
      <c r="I9" s="19"/>
      <c r="J9" s="19"/>
      <c r="K9" s="1"/>
      <c r="M9" s="14" t="s">
        <v>12</v>
      </c>
      <c r="N9">
        <v>1953</v>
      </c>
      <c r="O9" s="22">
        <v>0</v>
      </c>
      <c r="P9" s="11">
        <v>0</v>
      </c>
      <c r="Q9" s="11">
        <v>0</v>
      </c>
      <c r="R9" s="17" t="s">
        <v>12</v>
      </c>
      <c r="S9" s="18">
        <v>1953</v>
      </c>
      <c r="T9" s="18">
        <v>28483</v>
      </c>
      <c r="U9" s="18">
        <v>5661649</v>
      </c>
      <c r="V9" s="28">
        <f>U9/5.62+T9</f>
        <v>1035893.8540925267</v>
      </c>
      <c r="X9" s="11">
        <f t="shared" si="0"/>
        <v>0</v>
      </c>
    </row>
    <row r="10" spans="1:41" x14ac:dyDescent="0.75">
      <c r="A10">
        <v>1954</v>
      </c>
      <c r="B10" s="9" t="s">
        <v>11</v>
      </c>
      <c r="C10">
        <v>1954</v>
      </c>
      <c r="G10" s="17" t="s">
        <v>11</v>
      </c>
      <c r="H10" s="18">
        <v>1954</v>
      </c>
      <c r="I10" s="19"/>
      <c r="J10" s="19"/>
      <c r="K10" s="1"/>
      <c r="M10" s="14" t="s">
        <v>12</v>
      </c>
      <c r="N10" s="15">
        <v>1954</v>
      </c>
      <c r="O10" s="15">
        <v>15</v>
      </c>
      <c r="P10" s="16">
        <v>31760484</v>
      </c>
      <c r="Q10" s="16">
        <v>2117365.6</v>
      </c>
      <c r="R10" s="17" t="s">
        <v>12</v>
      </c>
      <c r="S10" s="18">
        <v>1954</v>
      </c>
      <c r="T10" s="18">
        <v>118720</v>
      </c>
      <c r="U10" s="18">
        <v>21644680</v>
      </c>
      <c r="V10" s="28">
        <f t="shared" ref="V10:V73" si="1">U10/5.62+T10</f>
        <v>3970086.5480427044</v>
      </c>
      <c r="X10" s="11">
        <f t="shared" si="0"/>
        <v>15000000</v>
      </c>
      <c r="AB10" s="11">
        <f>D10*1000000</f>
        <v>0</v>
      </c>
    </row>
    <row r="11" spans="1:41" x14ac:dyDescent="0.75">
      <c r="A11">
        <v>1955</v>
      </c>
      <c r="B11" s="9" t="s">
        <v>11</v>
      </c>
      <c r="C11">
        <v>1955</v>
      </c>
      <c r="G11" s="17" t="s">
        <v>11</v>
      </c>
      <c r="H11" s="18">
        <v>1955</v>
      </c>
      <c r="I11" s="19"/>
      <c r="J11" s="19"/>
      <c r="K11" s="1"/>
      <c r="M11" s="14" t="s">
        <v>12</v>
      </c>
      <c r="N11" s="15">
        <v>1955</v>
      </c>
      <c r="O11" s="15">
        <v>7</v>
      </c>
      <c r="P11" s="16">
        <v>7942007</v>
      </c>
      <c r="Q11" s="16">
        <v>1134572.42857143</v>
      </c>
      <c r="R11" s="17" t="s">
        <v>12</v>
      </c>
      <c r="S11" s="18">
        <v>1955</v>
      </c>
      <c r="T11" s="18">
        <v>152792</v>
      </c>
      <c r="U11" s="18">
        <v>27952750</v>
      </c>
      <c r="V11" s="28">
        <f t="shared" si="1"/>
        <v>5126590.932384342</v>
      </c>
      <c r="X11" s="11">
        <f t="shared" si="0"/>
        <v>7000000</v>
      </c>
      <c r="AB11" s="11">
        <f t="shared" ref="AB11:AB74" si="2">D11*1000000</f>
        <v>0</v>
      </c>
    </row>
    <row r="12" spans="1:41" x14ac:dyDescent="0.75">
      <c r="A12">
        <v>1956</v>
      </c>
      <c r="B12" s="9" t="s">
        <v>11</v>
      </c>
      <c r="C12">
        <v>1956</v>
      </c>
      <c r="G12" s="17" t="s">
        <v>11</v>
      </c>
      <c r="H12" s="18">
        <v>1956</v>
      </c>
      <c r="I12" s="19"/>
      <c r="J12" s="19"/>
      <c r="K12" s="1"/>
      <c r="M12" s="14" t="s">
        <v>12</v>
      </c>
      <c r="N12" s="15">
        <v>1956</v>
      </c>
      <c r="O12" s="15">
        <v>12</v>
      </c>
      <c r="P12" s="16">
        <v>129242726</v>
      </c>
      <c r="Q12" s="16">
        <v>10770227.1666667</v>
      </c>
      <c r="R12" s="17" t="s">
        <v>12</v>
      </c>
      <c r="S12" s="18">
        <v>1956</v>
      </c>
      <c r="T12" s="18">
        <v>192724</v>
      </c>
      <c r="U12" s="18">
        <v>35813980</v>
      </c>
      <c r="V12" s="28">
        <f t="shared" si="1"/>
        <v>6565318.3060498219</v>
      </c>
      <c r="X12" s="11">
        <f t="shared" si="0"/>
        <v>12000000</v>
      </c>
      <c r="AB12" s="11">
        <f t="shared" si="2"/>
        <v>0</v>
      </c>
    </row>
    <row r="13" spans="1:41" x14ac:dyDescent="0.75">
      <c r="A13">
        <v>1957</v>
      </c>
      <c r="B13" s="9" t="s">
        <v>11</v>
      </c>
      <c r="C13">
        <v>1957</v>
      </c>
      <c r="G13" s="17" t="s">
        <v>11</v>
      </c>
      <c r="H13" s="18">
        <v>1957</v>
      </c>
      <c r="I13" s="19"/>
      <c r="J13" s="19"/>
      <c r="K13" s="1"/>
      <c r="M13" s="14" t="s">
        <v>12</v>
      </c>
      <c r="N13" s="15">
        <v>1957</v>
      </c>
      <c r="O13" s="15">
        <v>33</v>
      </c>
      <c r="P13" s="16">
        <v>140405739</v>
      </c>
      <c r="Q13" s="16">
        <v>4254719.3636363596</v>
      </c>
      <c r="R13" s="17" t="s">
        <v>12</v>
      </c>
      <c r="S13" s="18">
        <v>1957</v>
      </c>
      <c r="T13" s="18">
        <v>208328</v>
      </c>
      <c r="U13" s="18">
        <v>40571997</v>
      </c>
      <c r="V13" s="28">
        <f t="shared" si="1"/>
        <v>7427544.5480427044</v>
      </c>
      <c r="X13" s="11">
        <f t="shared" si="0"/>
        <v>33000000</v>
      </c>
      <c r="AB13" s="11">
        <f t="shared" si="2"/>
        <v>0</v>
      </c>
    </row>
    <row r="14" spans="1:41" x14ac:dyDescent="0.75">
      <c r="A14">
        <v>1958</v>
      </c>
      <c r="B14" s="9" t="s">
        <v>11</v>
      </c>
      <c r="C14">
        <v>1958</v>
      </c>
      <c r="G14" s="17" t="s">
        <v>11</v>
      </c>
      <c r="H14" s="18">
        <v>1958</v>
      </c>
      <c r="I14" s="19"/>
      <c r="J14" s="19"/>
      <c r="K14" s="1"/>
      <c r="M14" s="14" t="s">
        <v>12</v>
      </c>
      <c r="N14" s="15">
        <v>1958</v>
      </c>
      <c r="O14" s="15">
        <v>24</v>
      </c>
      <c r="P14" s="16">
        <v>232042486</v>
      </c>
      <c r="Q14" s="16">
        <v>9668436.9166666698</v>
      </c>
      <c r="R14" s="17" t="s">
        <v>12</v>
      </c>
      <c r="S14" s="18">
        <v>1958</v>
      </c>
      <c r="T14" s="18">
        <v>315449</v>
      </c>
      <c r="U14" s="18">
        <v>51630307</v>
      </c>
      <c r="V14" s="28">
        <f t="shared" si="1"/>
        <v>9502336.3665480427</v>
      </c>
      <c r="X14" s="11">
        <f t="shared" si="0"/>
        <v>24000000</v>
      </c>
      <c r="AB14" s="11">
        <f t="shared" si="2"/>
        <v>0</v>
      </c>
    </row>
    <row r="15" spans="1:41" x14ac:dyDescent="0.75">
      <c r="A15">
        <v>1959</v>
      </c>
      <c r="B15" s="9" t="s">
        <v>11</v>
      </c>
      <c r="C15">
        <v>1959</v>
      </c>
      <c r="G15" s="17" t="s">
        <v>11</v>
      </c>
      <c r="H15" s="18">
        <v>1959</v>
      </c>
      <c r="I15" s="19"/>
      <c r="J15" s="19"/>
      <c r="K15" s="1"/>
      <c r="M15" s="14" t="s">
        <v>12</v>
      </c>
      <c r="N15" s="15">
        <v>1959</v>
      </c>
      <c r="O15" s="15">
        <v>17</v>
      </c>
      <c r="P15" s="16">
        <v>353843735</v>
      </c>
      <c r="Q15" s="16">
        <v>20814337.3529412</v>
      </c>
      <c r="R15" s="17" t="s">
        <v>12</v>
      </c>
      <c r="S15" s="18">
        <v>1959</v>
      </c>
      <c r="T15" s="18">
        <v>512850</v>
      </c>
      <c r="U15" s="18">
        <v>72317904</v>
      </c>
      <c r="V15" s="28">
        <f t="shared" si="1"/>
        <v>13380804.448398577</v>
      </c>
      <c r="X15" s="11">
        <f t="shared" si="0"/>
        <v>17000000</v>
      </c>
      <c r="AB15" s="11">
        <f t="shared" si="2"/>
        <v>0</v>
      </c>
    </row>
    <row r="16" spans="1:41" x14ac:dyDescent="0.75">
      <c r="A16">
        <v>1960</v>
      </c>
      <c r="B16" s="9" t="s">
        <v>11</v>
      </c>
      <c r="C16">
        <v>1960</v>
      </c>
      <c r="G16" s="17" t="s">
        <v>11</v>
      </c>
      <c r="H16" s="18">
        <v>1960</v>
      </c>
      <c r="I16" s="19"/>
      <c r="J16" s="19"/>
      <c r="K16" s="1"/>
      <c r="M16" s="14" t="s">
        <v>12</v>
      </c>
      <c r="N16" s="15">
        <v>1960</v>
      </c>
      <c r="O16" s="15">
        <v>44</v>
      </c>
      <c r="P16" s="16">
        <v>378011163</v>
      </c>
      <c r="Q16" s="16">
        <v>8591162.7954545394</v>
      </c>
      <c r="R16" s="17" t="s">
        <v>12</v>
      </c>
      <c r="S16" s="18">
        <v>1960</v>
      </c>
      <c r="T16" s="18">
        <v>965674</v>
      </c>
      <c r="U16" s="18">
        <v>80286542</v>
      </c>
      <c r="V16" s="28">
        <f t="shared" si="1"/>
        <v>15251535.565836299</v>
      </c>
      <c r="X16" s="11">
        <f t="shared" si="0"/>
        <v>44000000</v>
      </c>
      <c r="AB16" s="11">
        <f t="shared" si="2"/>
        <v>0</v>
      </c>
    </row>
    <row r="17" spans="1:28" x14ac:dyDescent="0.75">
      <c r="A17">
        <v>1961</v>
      </c>
      <c r="B17" s="9" t="s">
        <v>11</v>
      </c>
      <c r="C17">
        <v>1961</v>
      </c>
      <c r="G17" s="17" t="s">
        <v>11</v>
      </c>
      <c r="H17" s="18">
        <v>1961</v>
      </c>
      <c r="I17" s="19"/>
      <c r="J17" s="19"/>
      <c r="K17" s="1"/>
      <c r="M17" s="14" t="s">
        <v>12</v>
      </c>
      <c r="N17" s="15">
        <v>1961</v>
      </c>
      <c r="O17" s="15">
        <v>50</v>
      </c>
      <c r="P17" s="16">
        <v>171246176</v>
      </c>
      <c r="Q17" s="16">
        <v>3424923.52</v>
      </c>
      <c r="R17" s="17" t="s">
        <v>12</v>
      </c>
      <c r="S17" s="18">
        <v>1961</v>
      </c>
      <c r="T17" s="18">
        <v>1899328</v>
      </c>
      <c r="U17" s="18">
        <v>112550534</v>
      </c>
      <c r="V17" s="28">
        <f t="shared" si="1"/>
        <v>21926113.40925267</v>
      </c>
      <c r="X17" s="11">
        <f t="shared" si="0"/>
        <v>50000000</v>
      </c>
      <c r="AB17" s="11">
        <f t="shared" si="2"/>
        <v>0</v>
      </c>
    </row>
    <row r="18" spans="1:28" x14ac:dyDescent="0.75">
      <c r="A18">
        <v>1962</v>
      </c>
      <c r="B18" s="9" t="s">
        <v>11</v>
      </c>
      <c r="C18">
        <v>1962</v>
      </c>
      <c r="G18" s="17" t="s">
        <v>11</v>
      </c>
      <c r="H18" s="18">
        <v>1962</v>
      </c>
      <c r="I18" s="19"/>
      <c r="J18" s="19"/>
      <c r="K18" s="1"/>
      <c r="M18" s="14" t="s">
        <v>12</v>
      </c>
      <c r="N18" s="15">
        <v>1962</v>
      </c>
      <c r="O18" s="15">
        <v>20</v>
      </c>
      <c r="P18" s="16">
        <v>29806479</v>
      </c>
      <c r="Q18" s="16">
        <v>1490323.95</v>
      </c>
      <c r="R18" s="17" t="s">
        <v>12</v>
      </c>
      <c r="S18" s="18">
        <v>1962</v>
      </c>
      <c r="T18" s="18">
        <v>3297911</v>
      </c>
      <c r="U18" s="18">
        <v>151173217</v>
      </c>
      <c r="V18" s="28">
        <f t="shared" si="1"/>
        <v>30197059.932384342</v>
      </c>
      <c r="X18" s="11">
        <f t="shared" si="0"/>
        <v>20000000</v>
      </c>
      <c r="AB18" s="11">
        <f t="shared" si="2"/>
        <v>0</v>
      </c>
    </row>
    <row r="19" spans="1:28" x14ac:dyDescent="0.75">
      <c r="A19">
        <v>1963</v>
      </c>
      <c r="B19" s="9" t="s">
        <v>11</v>
      </c>
      <c r="C19">
        <v>1963</v>
      </c>
      <c r="G19" s="17" t="s">
        <v>11</v>
      </c>
      <c r="H19" s="18">
        <v>1963</v>
      </c>
      <c r="I19" s="19"/>
      <c r="J19" s="19"/>
      <c r="K19" s="1"/>
      <c r="M19" s="14" t="s">
        <v>12</v>
      </c>
      <c r="N19" s="15">
        <v>1963</v>
      </c>
      <c r="O19" s="15">
        <v>12</v>
      </c>
      <c r="P19" s="16">
        <v>30376886</v>
      </c>
      <c r="Q19" s="16">
        <v>2531407.1666666698</v>
      </c>
      <c r="R19" s="17" t="s">
        <v>12</v>
      </c>
      <c r="S19" s="18">
        <v>1963</v>
      </c>
      <c r="T19" s="18">
        <v>4311087</v>
      </c>
      <c r="U19" s="18">
        <v>193286841</v>
      </c>
      <c r="V19" s="28">
        <f t="shared" si="1"/>
        <v>38703763.334519573</v>
      </c>
      <c r="X19" s="11">
        <f t="shared" si="0"/>
        <v>12000000</v>
      </c>
      <c r="AB19" s="11">
        <f t="shared" si="2"/>
        <v>0</v>
      </c>
    </row>
    <row r="20" spans="1:28" x14ac:dyDescent="0.75">
      <c r="A20">
        <v>1964</v>
      </c>
      <c r="B20" s="9" t="s">
        <v>11</v>
      </c>
      <c r="C20">
        <v>1964</v>
      </c>
      <c r="G20" s="17" t="s">
        <v>11</v>
      </c>
      <c r="H20" s="18">
        <v>1964</v>
      </c>
      <c r="I20" s="19"/>
      <c r="J20" s="19"/>
      <c r="K20" s="1"/>
      <c r="M20" s="14" t="s">
        <v>12</v>
      </c>
      <c r="N20" s="15">
        <v>1964</v>
      </c>
      <c r="O20" s="15">
        <v>20</v>
      </c>
      <c r="P20" s="16">
        <v>36951348</v>
      </c>
      <c r="Q20" s="16">
        <v>1847567.4</v>
      </c>
      <c r="R20" s="17" t="s">
        <v>12</v>
      </c>
      <c r="S20" s="18">
        <v>1964</v>
      </c>
      <c r="T20" s="18">
        <v>3744474</v>
      </c>
      <c r="U20" s="18">
        <v>187725032</v>
      </c>
      <c r="V20" s="28">
        <f t="shared" si="1"/>
        <v>37147504.604982205</v>
      </c>
      <c r="X20" s="11">
        <f t="shared" si="0"/>
        <v>20000000</v>
      </c>
      <c r="AB20" s="11">
        <f t="shared" si="2"/>
        <v>0</v>
      </c>
    </row>
    <row r="21" spans="1:28" x14ac:dyDescent="0.75">
      <c r="A21">
        <v>1965</v>
      </c>
      <c r="B21" s="9" t="s">
        <v>11</v>
      </c>
      <c r="C21">
        <v>1965</v>
      </c>
      <c r="G21" s="17" t="s">
        <v>11</v>
      </c>
      <c r="H21" s="18">
        <v>1965</v>
      </c>
      <c r="I21" s="19"/>
      <c r="J21" s="19"/>
      <c r="K21" s="1"/>
      <c r="M21" s="14" t="s">
        <v>12</v>
      </c>
      <c r="N21" s="15">
        <v>1965</v>
      </c>
      <c r="O21" s="15">
        <v>25</v>
      </c>
      <c r="P21" s="16">
        <v>41358562</v>
      </c>
      <c r="Q21" s="16">
        <v>1654342.48</v>
      </c>
      <c r="R21" s="17" t="s">
        <v>12</v>
      </c>
      <c r="S21" s="18">
        <v>1965</v>
      </c>
      <c r="T21" s="18">
        <v>3698007</v>
      </c>
      <c r="U21" s="18">
        <v>203134391</v>
      </c>
      <c r="V21" s="28">
        <f t="shared" si="1"/>
        <v>39842916.430604979</v>
      </c>
      <c r="X21" s="11">
        <f t="shared" si="0"/>
        <v>25000000</v>
      </c>
      <c r="AB21" s="11">
        <f t="shared" si="2"/>
        <v>0</v>
      </c>
    </row>
    <row r="22" spans="1:28" x14ac:dyDescent="0.75">
      <c r="A22">
        <v>1966</v>
      </c>
      <c r="B22" s="9" t="s">
        <v>11</v>
      </c>
      <c r="C22">
        <v>1966</v>
      </c>
      <c r="G22" s="17" t="s">
        <v>11</v>
      </c>
      <c r="H22" s="18">
        <v>1966</v>
      </c>
      <c r="I22" s="19"/>
      <c r="J22" s="19"/>
      <c r="K22" s="1"/>
      <c r="M22" s="14" t="s">
        <v>12</v>
      </c>
      <c r="N22" s="15">
        <v>1966</v>
      </c>
      <c r="O22" s="15">
        <v>11</v>
      </c>
      <c r="P22" s="16">
        <v>34577021</v>
      </c>
      <c r="Q22" s="16">
        <v>3143365.5454545501</v>
      </c>
      <c r="R22" s="17" t="s">
        <v>12</v>
      </c>
      <c r="S22" s="18">
        <v>1966</v>
      </c>
      <c r="T22" s="18">
        <v>5712310</v>
      </c>
      <c r="U22" s="18">
        <v>296657143</v>
      </c>
      <c r="V22" s="28">
        <f t="shared" si="1"/>
        <v>58498278.50533808</v>
      </c>
      <c r="X22" s="11">
        <f t="shared" si="0"/>
        <v>11000000</v>
      </c>
      <c r="AB22" s="11">
        <f t="shared" si="2"/>
        <v>0</v>
      </c>
    </row>
    <row r="23" spans="1:28" x14ac:dyDescent="0.75">
      <c r="A23">
        <v>1967</v>
      </c>
      <c r="B23" s="9" t="s">
        <v>11</v>
      </c>
      <c r="C23">
        <v>1967</v>
      </c>
      <c r="G23" s="17" t="s">
        <v>11</v>
      </c>
      <c r="H23" s="18">
        <v>1967</v>
      </c>
      <c r="I23" s="19"/>
      <c r="J23" s="19"/>
      <c r="K23" s="1"/>
      <c r="M23" s="14" t="s">
        <v>12</v>
      </c>
      <c r="N23" s="15">
        <v>1967</v>
      </c>
      <c r="O23" s="15">
        <v>24</v>
      </c>
      <c r="P23" s="16">
        <v>84625613</v>
      </c>
      <c r="Q23" s="16">
        <v>3526067.2083333302</v>
      </c>
      <c r="R23" s="17" t="s">
        <v>12</v>
      </c>
      <c r="S23" s="18">
        <v>1967</v>
      </c>
      <c r="T23" s="18">
        <v>7701303</v>
      </c>
      <c r="U23" s="18">
        <v>379288928</v>
      </c>
      <c r="V23" s="28">
        <f t="shared" si="1"/>
        <v>75190436.096085414</v>
      </c>
      <c r="X23" s="11">
        <f t="shared" si="0"/>
        <v>24000000</v>
      </c>
      <c r="AB23" s="11">
        <f t="shared" si="2"/>
        <v>0</v>
      </c>
    </row>
    <row r="24" spans="1:28" x14ac:dyDescent="0.75">
      <c r="A24">
        <v>1968</v>
      </c>
      <c r="B24" s="9" t="s">
        <v>11</v>
      </c>
      <c r="C24">
        <v>1968</v>
      </c>
      <c r="G24" s="17" t="s">
        <v>11</v>
      </c>
      <c r="H24" s="18">
        <v>1968</v>
      </c>
      <c r="I24" s="19"/>
      <c r="J24" s="19"/>
      <c r="K24" s="1"/>
      <c r="M24" s="14" t="s">
        <v>12</v>
      </c>
      <c r="N24" s="15">
        <v>1968</v>
      </c>
      <c r="O24" s="15">
        <v>34</v>
      </c>
      <c r="P24" s="16">
        <v>88540333</v>
      </c>
      <c r="Q24" s="16">
        <v>2604127.4411764699</v>
      </c>
      <c r="R24" s="17" t="s">
        <v>12</v>
      </c>
      <c r="S24" s="18">
        <v>1968</v>
      </c>
      <c r="T24" s="18">
        <v>9214321</v>
      </c>
      <c r="U24" s="18">
        <v>475775800</v>
      </c>
      <c r="V24" s="28">
        <f t="shared" si="1"/>
        <v>93871936.658362985</v>
      </c>
      <c r="X24" s="11">
        <f t="shared" si="0"/>
        <v>34000000</v>
      </c>
      <c r="AB24" s="11">
        <f t="shared" si="2"/>
        <v>0</v>
      </c>
    </row>
    <row r="25" spans="1:28" x14ac:dyDescent="0.75">
      <c r="A25">
        <v>1969</v>
      </c>
      <c r="B25" s="9" t="s">
        <v>11</v>
      </c>
      <c r="C25">
        <v>1969</v>
      </c>
      <c r="G25" s="17" t="s">
        <v>11</v>
      </c>
      <c r="H25" s="18">
        <v>1969</v>
      </c>
      <c r="I25" s="19"/>
      <c r="J25" s="19"/>
      <c r="K25" s="1"/>
      <c r="M25" s="14" t="s">
        <v>12</v>
      </c>
      <c r="N25" s="15">
        <v>1969</v>
      </c>
      <c r="O25" s="15">
        <v>23</v>
      </c>
      <c r="P25" s="16">
        <v>74098456</v>
      </c>
      <c r="Q25" s="16">
        <v>3221672</v>
      </c>
      <c r="R25" s="17" t="s">
        <v>12</v>
      </c>
      <c r="S25" s="18">
        <v>1969</v>
      </c>
      <c r="T25" s="18">
        <v>9593610</v>
      </c>
      <c r="U25" s="18">
        <v>555625057</v>
      </c>
      <c r="V25" s="28">
        <f t="shared" si="1"/>
        <v>108459278.50533807</v>
      </c>
      <c r="X25" s="11">
        <f t="shared" si="0"/>
        <v>23000000</v>
      </c>
      <c r="AB25" s="11">
        <f t="shared" si="2"/>
        <v>0</v>
      </c>
    </row>
    <row r="26" spans="1:28" x14ac:dyDescent="0.75">
      <c r="A26">
        <v>1970</v>
      </c>
      <c r="B26" s="9" t="s">
        <v>11</v>
      </c>
      <c r="C26">
        <v>1970</v>
      </c>
      <c r="G26" s="17" t="s">
        <v>11</v>
      </c>
      <c r="H26" s="18">
        <v>1970</v>
      </c>
      <c r="I26" s="19"/>
      <c r="J26" s="19"/>
      <c r="K26" s="1"/>
      <c r="M26" s="14" t="s">
        <v>12</v>
      </c>
      <c r="N26" s="15">
        <v>1970</v>
      </c>
      <c r="O26" s="15">
        <v>39</v>
      </c>
      <c r="P26" s="16">
        <v>73129878</v>
      </c>
      <c r="Q26" s="16">
        <v>1875125.07692308</v>
      </c>
      <c r="R26" s="17" t="s">
        <v>12</v>
      </c>
      <c r="S26" s="18">
        <v>1970</v>
      </c>
      <c r="T26" s="18">
        <v>8798707</v>
      </c>
      <c r="U26" s="18">
        <v>623692585</v>
      </c>
      <c r="V26" s="28">
        <f t="shared" si="1"/>
        <v>119776035.29181494</v>
      </c>
      <c r="X26" s="11">
        <f t="shared" si="0"/>
        <v>39000000</v>
      </c>
      <c r="AB26" s="11">
        <f t="shared" si="2"/>
        <v>0</v>
      </c>
    </row>
    <row r="27" spans="1:28" x14ac:dyDescent="0.75">
      <c r="A27">
        <v>1971</v>
      </c>
      <c r="B27" s="9" t="s">
        <v>11</v>
      </c>
      <c r="C27">
        <v>1971</v>
      </c>
      <c r="G27" s="17" t="s">
        <v>11</v>
      </c>
      <c r="H27" s="18">
        <v>1971</v>
      </c>
      <c r="I27" s="19"/>
      <c r="J27" s="19"/>
      <c r="K27" s="1"/>
      <c r="M27" s="14" t="s">
        <v>12</v>
      </c>
      <c r="N27" s="15">
        <v>1971</v>
      </c>
      <c r="O27" s="15">
        <v>40</v>
      </c>
      <c r="P27" s="16">
        <v>106638994</v>
      </c>
      <c r="Q27" s="16">
        <v>2665974.85</v>
      </c>
      <c r="R27" s="17" t="s">
        <v>12</v>
      </c>
      <c r="S27" s="18">
        <v>1971</v>
      </c>
      <c r="T27" s="18">
        <v>6884146</v>
      </c>
      <c r="U27" s="18">
        <v>580658019</v>
      </c>
      <c r="V27" s="28">
        <f t="shared" si="1"/>
        <v>110204078.2064057</v>
      </c>
      <c r="X27" s="11">
        <f t="shared" si="0"/>
        <v>40000000</v>
      </c>
      <c r="AB27" s="11">
        <f t="shared" si="2"/>
        <v>0</v>
      </c>
    </row>
    <row r="28" spans="1:28" x14ac:dyDescent="0.75">
      <c r="A28">
        <v>1972</v>
      </c>
      <c r="B28" s="9" t="s">
        <v>11</v>
      </c>
      <c r="C28">
        <v>1972</v>
      </c>
      <c r="G28" s="17" t="s">
        <v>11</v>
      </c>
      <c r="H28" s="18">
        <v>1972</v>
      </c>
      <c r="I28" s="19"/>
      <c r="J28" s="19"/>
      <c r="K28" s="1"/>
      <c r="M28" s="14" t="s">
        <v>12</v>
      </c>
      <c r="N28" s="15">
        <v>1972</v>
      </c>
      <c r="O28" s="15">
        <v>19</v>
      </c>
      <c r="P28" s="16">
        <v>31579199</v>
      </c>
      <c r="Q28" s="16">
        <v>1662063.1052631601</v>
      </c>
      <c r="R28" s="17" t="s">
        <v>12</v>
      </c>
      <c r="S28" s="18">
        <v>1972</v>
      </c>
      <c r="T28" s="18">
        <v>7421089</v>
      </c>
      <c r="U28" s="18">
        <v>653130245</v>
      </c>
      <c r="V28" s="28">
        <f t="shared" si="1"/>
        <v>123636435.08540925</v>
      </c>
      <c r="X28" s="11">
        <f t="shared" si="0"/>
        <v>19000000</v>
      </c>
      <c r="AB28" s="11">
        <f t="shared" si="2"/>
        <v>0</v>
      </c>
    </row>
    <row r="29" spans="1:28" x14ac:dyDescent="0.75">
      <c r="A29">
        <v>1973</v>
      </c>
      <c r="B29" s="9" t="s">
        <v>11</v>
      </c>
      <c r="C29">
        <v>1973</v>
      </c>
      <c r="G29" s="17" t="s">
        <v>11</v>
      </c>
      <c r="H29" s="18">
        <v>1973</v>
      </c>
      <c r="I29" s="19"/>
      <c r="J29" s="19"/>
      <c r="K29" s="1"/>
      <c r="M29" s="14" t="s">
        <v>12</v>
      </c>
      <c r="N29" s="15">
        <v>1973</v>
      </c>
      <c r="O29" s="15">
        <v>9</v>
      </c>
      <c r="P29" s="16">
        <v>18183718</v>
      </c>
      <c r="Q29" s="16">
        <v>2020413.1111111101</v>
      </c>
      <c r="R29" s="17" t="s">
        <v>12</v>
      </c>
      <c r="S29" s="18">
        <v>1973</v>
      </c>
      <c r="T29" s="18">
        <v>7883575</v>
      </c>
      <c r="U29" s="18">
        <v>735455396</v>
      </c>
      <c r="V29" s="28">
        <f t="shared" si="1"/>
        <v>138747524.46619219</v>
      </c>
      <c r="X29" s="11">
        <f t="shared" si="0"/>
        <v>9000000</v>
      </c>
      <c r="AB29" s="11">
        <f t="shared" si="2"/>
        <v>0</v>
      </c>
    </row>
    <row r="30" spans="1:28" x14ac:dyDescent="0.75">
      <c r="A30">
        <v>1974</v>
      </c>
      <c r="B30" s="9" t="s">
        <v>11</v>
      </c>
      <c r="C30">
        <v>1974</v>
      </c>
      <c r="G30" s="17" t="s">
        <v>11</v>
      </c>
      <c r="H30" s="18">
        <v>1974</v>
      </c>
      <c r="I30" s="19"/>
      <c r="J30" s="19"/>
      <c r="K30" s="1"/>
      <c r="M30" s="14" t="s">
        <v>12</v>
      </c>
      <c r="N30" s="15">
        <v>1974</v>
      </c>
      <c r="O30" s="15">
        <v>19</v>
      </c>
      <c r="P30" s="16">
        <v>86700167</v>
      </c>
      <c r="Q30" s="16">
        <v>4563166.6842105296</v>
      </c>
      <c r="R30" s="17" t="s">
        <v>12</v>
      </c>
      <c r="S30" s="18">
        <v>1974</v>
      </c>
      <c r="T30" s="18">
        <v>7396189</v>
      </c>
      <c r="U30" s="18">
        <v>750725397</v>
      </c>
      <c r="V30" s="28">
        <f t="shared" si="1"/>
        <v>140977220.49466193</v>
      </c>
      <c r="X30" s="11">
        <f t="shared" si="0"/>
        <v>19000000</v>
      </c>
      <c r="AB30" s="11">
        <f t="shared" si="2"/>
        <v>0</v>
      </c>
    </row>
    <row r="31" spans="1:28" x14ac:dyDescent="0.75">
      <c r="A31">
        <v>1975</v>
      </c>
      <c r="B31" s="9" t="s">
        <v>11</v>
      </c>
      <c r="C31">
        <v>1975</v>
      </c>
      <c r="G31" s="17" t="s">
        <v>11</v>
      </c>
      <c r="H31" s="18">
        <v>1975</v>
      </c>
      <c r="I31" s="19"/>
      <c r="J31" s="19"/>
      <c r="K31" s="1"/>
      <c r="M31" s="14" t="s">
        <v>12</v>
      </c>
      <c r="N31" s="15">
        <v>1975</v>
      </c>
      <c r="O31" s="15">
        <v>22</v>
      </c>
      <c r="P31" s="16">
        <v>139141349</v>
      </c>
      <c r="Q31" s="16">
        <v>6324606.7727272697</v>
      </c>
      <c r="R31" s="17" t="s">
        <v>12</v>
      </c>
      <c r="S31" s="18">
        <v>1975</v>
      </c>
      <c r="T31" s="18">
        <v>6103366</v>
      </c>
      <c r="U31" s="18">
        <v>686998146</v>
      </c>
      <c r="V31" s="28">
        <f t="shared" si="1"/>
        <v>128345028.98932384</v>
      </c>
      <c r="X31" s="11">
        <f t="shared" si="0"/>
        <v>22000000</v>
      </c>
      <c r="AB31" s="11">
        <f t="shared" si="2"/>
        <v>0</v>
      </c>
    </row>
    <row r="32" spans="1:28" x14ac:dyDescent="0.75">
      <c r="A32">
        <v>1976</v>
      </c>
      <c r="B32" s="9" t="s">
        <v>11</v>
      </c>
      <c r="C32">
        <v>1976</v>
      </c>
      <c r="G32" s="17" t="s">
        <v>11</v>
      </c>
      <c r="H32" s="18">
        <v>1976</v>
      </c>
      <c r="I32" s="19"/>
      <c r="J32" s="19"/>
      <c r="K32" s="1"/>
      <c r="M32" s="14" t="s">
        <v>12</v>
      </c>
      <c r="N32" s="15">
        <v>1976</v>
      </c>
      <c r="O32" s="15">
        <v>67</v>
      </c>
      <c r="P32" s="16">
        <v>201218128</v>
      </c>
      <c r="Q32" s="16">
        <v>3003255.6417910401</v>
      </c>
      <c r="R32" s="17" t="s">
        <v>12</v>
      </c>
      <c r="S32" s="18">
        <v>1976</v>
      </c>
      <c r="T32" s="18">
        <v>5500539</v>
      </c>
      <c r="U32" s="18">
        <v>590357197</v>
      </c>
      <c r="V32" s="28">
        <f t="shared" si="1"/>
        <v>110546303.59074733</v>
      </c>
      <c r="X32" s="11">
        <f t="shared" si="0"/>
        <v>67000000</v>
      </c>
      <c r="AB32" s="11">
        <f t="shared" si="2"/>
        <v>0</v>
      </c>
    </row>
    <row r="33" spans="1:28" x14ac:dyDescent="0.75">
      <c r="A33">
        <v>1977</v>
      </c>
      <c r="B33" s="9" t="s">
        <v>11</v>
      </c>
      <c r="C33">
        <v>1977</v>
      </c>
      <c r="G33" s="17" t="s">
        <v>11</v>
      </c>
      <c r="H33" s="18">
        <v>1977</v>
      </c>
      <c r="I33" s="19"/>
      <c r="J33" s="19"/>
      <c r="K33" s="1"/>
      <c r="M33" s="14" t="s">
        <v>12</v>
      </c>
      <c r="N33" s="15">
        <v>1977</v>
      </c>
      <c r="O33" s="15">
        <v>51</v>
      </c>
      <c r="P33" s="16">
        <v>88014331</v>
      </c>
      <c r="Q33" s="16">
        <v>1725771.1960784299</v>
      </c>
      <c r="R33" s="17" t="s">
        <v>12</v>
      </c>
      <c r="S33" s="18">
        <v>1977</v>
      </c>
      <c r="T33" s="18">
        <v>6679535</v>
      </c>
      <c r="U33" s="18">
        <v>626320102</v>
      </c>
      <c r="V33" s="28">
        <f t="shared" si="1"/>
        <v>118124393.00711744</v>
      </c>
      <c r="X33" s="11">
        <f t="shared" si="0"/>
        <v>51000000</v>
      </c>
      <c r="AB33" s="11">
        <f t="shared" si="2"/>
        <v>0</v>
      </c>
    </row>
    <row r="34" spans="1:28" x14ac:dyDescent="0.75">
      <c r="A34">
        <v>1978</v>
      </c>
      <c r="B34" s="9" t="s">
        <v>11</v>
      </c>
      <c r="C34">
        <v>1978</v>
      </c>
      <c r="G34" s="17" t="s">
        <v>11</v>
      </c>
      <c r="H34" s="18">
        <v>1978</v>
      </c>
      <c r="I34" s="19"/>
      <c r="J34" s="19"/>
      <c r="K34" s="1"/>
      <c r="M34" s="14" t="s">
        <v>12</v>
      </c>
      <c r="N34" s="15">
        <v>1978</v>
      </c>
      <c r="O34" s="15">
        <v>35</v>
      </c>
      <c r="P34" s="16">
        <v>110532598</v>
      </c>
      <c r="Q34" s="16">
        <v>3158074.2285714298</v>
      </c>
      <c r="R34" s="17" t="s">
        <v>12</v>
      </c>
      <c r="S34" s="18">
        <v>1978</v>
      </c>
      <c r="T34" s="18">
        <v>7540075</v>
      </c>
      <c r="U34" s="18">
        <v>699648047</v>
      </c>
      <c r="V34" s="28">
        <f t="shared" si="1"/>
        <v>132032610.05338079</v>
      </c>
      <c r="X34" s="11">
        <f t="shared" si="0"/>
        <v>35000000</v>
      </c>
      <c r="AB34" s="11">
        <f t="shared" si="2"/>
        <v>0</v>
      </c>
    </row>
    <row r="35" spans="1:28" x14ac:dyDescent="0.75">
      <c r="A35">
        <v>1979</v>
      </c>
      <c r="B35" s="9" t="s">
        <v>11</v>
      </c>
      <c r="C35">
        <v>1979</v>
      </c>
      <c r="G35" s="17" t="s">
        <v>11</v>
      </c>
      <c r="H35" s="18">
        <v>1979</v>
      </c>
      <c r="I35" s="19"/>
      <c r="J35" s="19"/>
      <c r="K35" s="1"/>
      <c r="M35" s="14" t="s">
        <v>12</v>
      </c>
      <c r="N35" s="15">
        <v>1979</v>
      </c>
      <c r="O35" s="15">
        <v>44</v>
      </c>
      <c r="P35" s="16">
        <v>64436684</v>
      </c>
      <c r="Q35" s="16">
        <v>1464470.0909090899</v>
      </c>
      <c r="R35" s="17" t="s">
        <v>12</v>
      </c>
      <c r="S35" s="18">
        <v>1979</v>
      </c>
      <c r="T35" s="18">
        <v>7009521</v>
      </c>
      <c r="U35" s="18">
        <v>719991174</v>
      </c>
      <c r="V35" s="28">
        <f t="shared" si="1"/>
        <v>135121829.54092526</v>
      </c>
      <c r="X35" s="11">
        <f t="shared" si="0"/>
        <v>44000000</v>
      </c>
      <c r="AB35" s="11">
        <f t="shared" si="2"/>
        <v>0</v>
      </c>
    </row>
    <row r="36" spans="1:28" x14ac:dyDescent="0.75">
      <c r="A36">
        <v>1980</v>
      </c>
      <c r="B36" s="9" t="s">
        <v>11</v>
      </c>
      <c r="C36">
        <v>1980</v>
      </c>
      <c r="G36" s="17" t="s">
        <v>11</v>
      </c>
      <c r="H36" s="18">
        <v>1980</v>
      </c>
      <c r="I36" s="19"/>
      <c r="J36" s="19"/>
      <c r="K36" s="1"/>
      <c r="M36" s="14" t="s">
        <v>12</v>
      </c>
      <c r="N36" s="15">
        <v>1980</v>
      </c>
      <c r="O36" s="15">
        <v>65</v>
      </c>
      <c r="P36" s="16">
        <v>131875411</v>
      </c>
      <c r="Q36" s="16">
        <v>2028852.4769230799</v>
      </c>
      <c r="R36" s="17" t="s">
        <v>12</v>
      </c>
      <c r="S36" s="18">
        <v>1980</v>
      </c>
      <c r="T36" s="18">
        <v>6520152</v>
      </c>
      <c r="U36" s="18">
        <v>582843729</v>
      </c>
      <c r="V36" s="28">
        <f t="shared" si="1"/>
        <v>110229000.57651246</v>
      </c>
      <c r="X36" s="11">
        <f t="shared" si="0"/>
        <v>65000000</v>
      </c>
      <c r="AB36" s="11">
        <f t="shared" si="2"/>
        <v>0</v>
      </c>
    </row>
    <row r="37" spans="1:28" x14ac:dyDescent="0.75">
      <c r="A37">
        <v>1981</v>
      </c>
      <c r="B37" s="9" t="s">
        <v>11</v>
      </c>
      <c r="C37">
        <v>1981</v>
      </c>
      <c r="G37" s="17" t="s">
        <v>11</v>
      </c>
      <c r="H37" s="18">
        <v>1981</v>
      </c>
      <c r="I37" s="19"/>
      <c r="J37" s="19"/>
      <c r="K37" s="1"/>
      <c r="M37" s="14" t="s">
        <v>12</v>
      </c>
      <c r="N37" s="15">
        <v>1981</v>
      </c>
      <c r="O37" s="15">
        <v>46</v>
      </c>
      <c r="P37" s="16">
        <v>77461381</v>
      </c>
      <c r="Q37" s="16">
        <v>1683943.06521739</v>
      </c>
      <c r="R37" s="17" t="s">
        <v>12</v>
      </c>
      <c r="S37" s="18">
        <v>1981</v>
      </c>
      <c r="T37" s="18">
        <v>6468771</v>
      </c>
      <c r="U37" s="18">
        <v>536369523</v>
      </c>
      <c r="V37" s="28">
        <f t="shared" si="1"/>
        <v>101908187.90391459</v>
      </c>
      <c r="X37" s="11">
        <f t="shared" si="0"/>
        <v>46000000</v>
      </c>
      <c r="AB37" s="11">
        <f t="shared" si="2"/>
        <v>0</v>
      </c>
    </row>
    <row r="38" spans="1:28" x14ac:dyDescent="0.75">
      <c r="A38">
        <v>1982</v>
      </c>
      <c r="B38" s="9" t="s">
        <v>11</v>
      </c>
      <c r="C38">
        <v>1982</v>
      </c>
      <c r="G38" s="17" t="s">
        <v>11</v>
      </c>
      <c r="H38" s="18">
        <v>1982</v>
      </c>
      <c r="I38" s="19"/>
      <c r="J38" s="19"/>
      <c r="K38" s="1"/>
      <c r="M38" s="14" t="s">
        <v>12</v>
      </c>
      <c r="N38" s="15">
        <v>1982</v>
      </c>
      <c r="O38" s="15">
        <v>83</v>
      </c>
      <c r="P38" s="16">
        <v>110485976</v>
      </c>
      <c r="Q38" s="16">
        <v>1331156.3373493999</v>
      </c>
      <c r="R38" s="17" t="s">
        <v>12</v>
      </c>
      <c r="S38" s="18">
        <v>1982</v>
      </c>
      <c r="T38" s="18">
        <v>6230906</v>
      </c>
      <c r="U38" s="18">
        <v>518649760</v>
      </c>
      <c r="V38" s="28">
        <f t="shared" si="1"/>
        <v>98517340.163701072</v>
      </c>
      <c r="X38" s="11">
        <f t="shared" si="0"/>
        <v>83000000</v>
      </c>
      <c r="AB38" s="11">
        <f t="shared" si="2"/>
        <v>0</v>
      </c>
    </row>
    <row r="39" spans="1:28" x14ac:dyDescent="0.75">
      <c r="A39">
        <v>1983</v>
      </c>
      <c r="B39" s="9" t="s">
        <v>11</v>
      </c>
      <c r="C39">
        <v>1983</v>
      </c>
      <c r="G39" s="17" t="s">
        <v>11</v>
      </c>
      <c r="H39" s="18">
        <v>1983</v>
      </c>
      <c r="I39" s="19"/>
      <c r="J39" s="19"/>
      <c r="K39" s="1"/>
      <c r="M39" s="14" t="s">
        <v>12</v>
      </c>
      <c r="N39" s="15">
        <v>1983</v>
      </c>
      <c r="O39" s="15">
        <v>41</v>
      </c>
      <c r="P39" s="16">
        <v>124340521</v>
      </c>
      <c r="Q39" s="16">
        <v>3032695.6341463402</v>
      </c>
      <c r="R39" s="17" t="s">
        <v>12</v>
      </c>
      <c r="S39" s="18">
        <v>1983</v>
      </c>
      <c r="T39" s="18">
        <v>8317790</v>
      </c>
      <c r="U39" s="18">
        <v>563071472</v>
      </c>
      <c r="V39" s="28">
        <f t="shared" si="1"/>
        <v>108508443.38078292</v>
      </c>
      <c r="X39" s="11">
        <f t="shared" si="0"/>
        <v>41000000</v>
      </c>
      <c r="AB39" s="11">
        <f>D39*1000000</f>
        <v>0</v>
      </c>
    </row>
    <row r="40" spans="1:28" x14ac:dyDescent="0.75">
      <c r="A40">
        <v>1984</v>
      </c>
      <c r="B40" s="9" t="s">
        <v>11</v>
      </c>
      <c r="C40" s="10">
        <v>1984</v>
      </c>
      <c r="D40" s="10">
        <v>1</v>
      </c>
      <c r="E40" s="25">
        <v>2044684</v>
      </c>
      <c r="F40" s="25">
        <v>2044684</v>
      </c>
      <c r="G40" s="17" t="s">
        <v>11</v>
      </c>
      <c r="H40" s="18">
        <v>1984</v>
      </c>
      <c r="I40" s="19"/>
      <c r="J40" s="19"/>
      <c r="K40" s="1"/>
      <c r="M40" s="14" t="s">
        <v>12</v>
      </c>
      <c r="N40" s="15">
        <v>1984</v>
      </c>
      <c r="O40" s="15">
        <v>70</v>
      </c>
      <c r="P40" s="16">
        <v>240704433</v>
      </c>
      <c r="Q40" s="16">
        <v>3438634.75714286</v>
      </c>
      <c r="R40" s="17" t="s">
        <v>12</v>
      </c>
      <c r="S40" s="18">
        <v>1984</v>
      </c>
      <c r="T40" s="18">
        <v>10350192</v>
      </c>
      <c r="U40" s="18">
        <v>587897057</v>
      </c>
      <c r="V40" s="28">
        <f t="shared" si="1"/>
        <v>114958209.25978647</v>
      </c>
      <c r="X40" s="11">
        <f t="shared" si="0"/>
        <v>70000000</v>
      </c>
      <c r="AB40" s="11">
        <f t="shared" si="2"/>
        <v>1000000</v>
      </c>
    </row>
    <row r="41" spans="1:28" x14ac:dyDescent="0.75">
      <c r="A41">
        <v>1985</v>
      </c>
      <c r="B41" s="9" t="s">
        <v>11</v>
      </c>
      <c r="C41" s="10">
        <v>1985</v>
      </c>
      <c r="D41" s="10">
        <v>1</v>
      </c>
      <c r="E41" s="25">
        <v>8966280</v>
      </c>
      <c r="F41" s="25">
        <v>8966280</v>
      </c>
      <c r="G41" s="17" t="s">
        <v>11</v>
      </c>
      <c r="H41" s="18">
        <v>1985</v>
      </c>
      <c r="I41" s="19"/>
      <c r="J41" s="19"/>
      <c r="K41" s="1"/>
      <c r="M41" s="14" t="s">
        <v>12</v>
      </c>
      <c r="N41" s="15">
        <v>1985</v>
      </c>
      <c r="O41" s="15">
        <v>56</v>
      </c>
      <c r="P41" s="16">
        <v>136594990</v>
      </c>
      <c r="Q41" s="16">
        <v>2439196.25</v>
      </c>
      <c r="R41" s="17" t="s">
        <v>12</v>
      </c>
      <c r="S41" s="18">
        <v>1985</v>
      </c>
      <c r="T41" s="18">
        <v>13586479</v>
      </c>
      <c r="U41" s="18">
        <v>535313797</v>
      </c>
      <c r="V41" s="28">
        <f t="shared" si="1"/>
        <v>108838044.3024911</v>
      </c>
      <c r="X41" s="11">
        <f t="shared" si="0"/>
        <v>56000000</v>
      </c>
      <c r="AB41" s="11">
        <f t="shared" si="2"/>
        <v>1000000</v>
      </c>
    </row>
    <row r="42" spans="1:28" x14ac:dyDescent="0.75">
      <c r="A42">
        <v>1986</v>
      </c>
      <c r="B42" s="9" t="s">
        <v>11</v>
      </c>
      <c r="C42" s="10">
        <v>1986</v>
      </c>
      <c r="D42" s="10">
        <v>4</v>
      </c>
      <c r="E42" s="25">
        <v>232925495</v>
      </c>
      <c r="F42" s="25">
        <v>58231373.75</v>
      </c>
      <c r="G42" s="17" t="s">
        <v>11</v>
      </c>
      <c r="H42" s="18">
        <v>1986</v>
      </c>
      <c r="I42" s="19"/>
      <c r="J42" s="19"/>
      <c r="K42" s="1"/>
      <c r="M42" s="14" t="s">
        <v>12</v>
      </c>
      <c r="N42" s="15">
        <v>1986</v>
      </c>
      <c r="O42" s="15">
        <v>12</v>
      </c>
      <c r="P42" s="16">
        <v>23678121</v>
      </c>
      <c r="Q42" s="16">
        <v>1973176.75</v>
      </c>
      <c r="R42" s="17" t="s">
        <v>12</v>
      </c>
      <c r="S42" s="18">
        <v>1986</v>
      </c>
      <c r="T42" s="18">
        <v>15421304</v>
      </c>
      <c r="U42" s="18">
        <v>587548706</v>
      </c>
      <c r="V42" s="28">
        <f t="shared" si="1"/>
        <v>119967337.09608541</v>
      </c>
      <c r="X42" s="11">
        <f t="shared" si="0"/>
        <v>12000000</v>
      </c>
      <c r="AB42" s="11">
        <f t="shared" si="2"/>
        <v>4000000</v>
      </c>
    </row>
    <row r="43" spans="1:28" x14ac:dyDescent="0.75">
      <c r="A43">
        <v>1987</v>
      </c>
      <c r="B43" s="9" t="s">
        <v>11</v>
      </c>
      <c r="C43" s="10">
        <v>1987</v>
      </c>
      <c r="D43" s="10">
        <v>1</v>
      </c>
      <c r="E43" s="25">
        <v>7992069</v>
      </c>
      <c r="F43" s="25">
        <v>7992069</v>
      </c>
      <c r="G43" s="17" t="s">
        <v>11</v>
      </c>
      <c r="H43" s="18">
        <v>1987</v>
      </c>
      <c r="I43" s="19"/>
      <c r="J43" s="19"/>
      <c r="K43" s="1"/>
      <c r="M43" s="14" t="s">
        <v>12</v>
      </c>
      <c r="N43" s="15">
        <v>1987</v>
      </c>
      <c r="O43" s="15">
        <v>33</v>
      </c>
      <c r="P43" s="16">
        <v>44628967</v>
      </c>
      <c r="Q43" s="16">
        <v>1352392.9393939399</v>
      </c>
      <c r="R43" s="17" t="s">
        <v>12</v>
      </c>
      <c r="S43" s="18">
        <v>1987</v>
      </c>
      <c r="T43" s="18">
        <v>13722062</v>
      </c>
      <c r="U43" s="18">
        <v>580776747</v>
      </c>
      <c r="V43" s="28">
        <f t="shared" si="1"/>
        <v>117063120.18505338</v>
      </c>
      <c r="X43" s="11">
        <f t="shared" si="0"/>
        <v>33000000</v>
      </c>
      <c r="AB43" s="11">
        <f t="shared" si="2"/>
        <v>1000000</v>
      </c>
    </row>
    <row r="44" spans="1:28" x14ac:dyDescent="0.75">
      <c r="A44">
        <v>1988</v>
      </c>
      <c r="B44" s="9" t="s">
        <v>11</v>
      </c>
      <c r="C44" s="10">
        <v>1988</v>
      </c>
      <c r="D44" s="10">
        <v>1</v>
      </c>
      <c r="E44" s="25">
        <v>101074621</v>
      </c>
      <c r="F44" s="25">
        <v>101074621</v>
      </c>
      <c r="G44" s="17" t="s">
        <v>11</v>
      </c>
      <c r="H44" s="18">
        <v>1988</v>
      </c>
      <c r="I44" s="19"/>
      <c r="J44" s="19"/>
      <c r="K44" s="1"/>
      <c r="M44" s="14" t="s">
        <v>12</v>
      </c>
      <c r="N44" s="15">
        <v>1988</v>
      </c>
      <c r="O44" s="15">
        <v>30</v>
      </c>
      <c r="P44" s="16">
        <v>76988392</v>
      </c>
      <c r="Q44" s="16">
        <v>2566279.7333333301</v>
      </c>
      <c r="R44" s="17" t="s">
        <v>12</v>
      </c>
      <c r="S44" s="18">
        <v>1988</v>
      </c>
      <c r="T44" s="18">
        <v>13263479</v>
      </c>
      <c r="U44" s="18">
        <v>572556837</v>
      </c>
      <c r="V44" s="28">
        <f t="shared" si="1"/>
        <v>115141919.74733096</v>
      </c>
      <c r="X44" s="11">
        <f t="shared" si="0"/>
        <v>30000000</v>
      </c>
      <c r="AB44" s="11">
        <f t="shared" si="2"/>
        <v>1000000</v>
      </c>
    </row>
    <row r="45" spans="1:28" x14ac:dyDescent="0.75">
      <c r="A45">
        <v>1989</v>
      </c>
      <c r="B45" s="9" t="s">
        <v>11</v>
      </c>
      <c r="C45" s="10">
        <v>1989</v>
      </c>
      <c r="D45" s="10">
        <v>4</v>
      </c>
      <c r="E45" s="25">
        <v>36112111</v>
      </c>
      <c r="F45" s="25">
        <v>9028027.75</v>
      </c>
      <c r="G45" s="17" t="s">
        <v>11</v>
      </c>
      <c r="H45" s="18">
        <v>1989</v>
      </c>
      <c r="I45" s="19"/>
      <c r="J45" s="19"/>
      <c r="K45" s="1"/>
      <c r="M45" s="14" t="s">
        <v>12</v>
      </c>
      <c r="N45" s="15">
        <v>1989</v>
      </c>
      <c r="O45" s="15">
        <v>27</v>
      </c>
      <c r="P45" s="16">
        <v>19837684</v>
      </c>
      <c r="Q45" s="16">
        <v>734729.03703703696</v>
      </c>
      <c r="R45" s="17" t="s">
        <v>12</v>
      </c>
      <c r="S45" s="18">
        <v>1989</v>
      </c>
      <c r="T45" s="18">
        <v>13554529</v>
      </c>
      <c r="U45" s="18">
        <v>569594454</v>
      </c>
      <c r="V45" s="28">
        <f t="shared" si="1"/>
        <v>114905855.33451957</v>
      </c>
      <c r="X45" s="11">
        <f t="shared" si="0"/>
        <v>27000000</v>
      </c>
      <c r="AB45" s="11">
        <f t="shared" si="2"/>
        <v>4000000</v>
      </c>
    </row>
    <row r="46" spans="1:28" x14ac:dyDescent="0.75">
      <c r="A46">
        <v>1990</v>
      </c>
      <c r="B46" s="9" t="s">
        <v>11</v>
      </c>
      <c r="C46" s="10">
        <v>1990</v>
      </c>
      <c r="D46" s="10">
        <v>2</v>
      </c>
      <c r="E46" s="25">
        <v>39351060</v>
      </c>
      <c r="F46" s="25">
        <v>19675530</v>
      </c>
      <c r="G46" s="17" t="s">
        <v>11</v>
      </c>
      <c r="H46" s="18">
        <v>1990</v>
      </c>
      <c r="I46" s="19"/>
      <c r="J46" s="19"/>
      <c r="K46" s="1"/>
      <c r="M46" s="14" t="s">
        <v>12</v>
      </c>
      <c r="N46" s="15">
        <v>1990</v>
      </c>
      <c r="O46" s="15">
        <v>40</v>
      </c>
      <c r="P46" s="16">
        <v>45367074</v>
      </c>
      <c r="Q46" s="16">
        <v>1134176.8500000001</v>
      </c>
      <c r="R46" s="17" t="s">
        <v>12</v>
      </c>
      <c r="S46" s="18">
        <v>1990</v>
      </c>
      <c r="T46" s="18">
        <v>13309558</v>
      </c>
      <c r="U46" s="18">
        <v>588493399</v>
      </c>
      <c r="V46" s="28">
        <f t="shared" si="1"/>
        <v>118023685.93594305</v>
      </c>
      <c r="X46" s="11">
        <f t="shared" si="0"/>
        <v>40000000</v>
      </c>
      <c r="AB46" s="11">
        <f t="shared" si="2"/>
        <v>2000000</v>
      </c>
    </row>
    <row r="47" spans="1:28" x14ac:dyDescent="0.75">
      <c r="A47">
        <v>1991</v>
      </c>
      <c r="B47" s="9" t="s">
        <v>11</v>
      </c>
      <c r="C47">
        <v>1991</v>
      </c>
      <c r="D47" s="22">
        <v>0</v>
      </c>
      <c r="E47" s="23">
        <v>0</v>
      </c>
      <c r="F47" s="23">
        <v>0</v>
      </c>
      <c r="G47" s="17" t="s">
        <v>11</v>
      </c>
      <c r="H47" s="18">
        <v>1991</v>
      </c>
      <c r="I47" s="19"/>
      <c r="J47" s="19"/>
      <c r="K47" s="1"/>
      <c r="M47" s="14" t="s">
        <v>12</v>
      </c>
      <c r="N47" s="15">
        <v>1991</v>
      </c>
      <c r="O47" s="15">
        <v>25</v>
      </c>
      <c r="P47" s="16">
        <v>110650623</v>
      </c>
      <c r="Q47" s="16">
        <v>4426024.92</v>
      </c>
      <c r="R47" s="17" t="s">
        <v>12</v>
      </c>
      <c r="S47" s="18">
        <v>1991</v>
      </c>
      <c r="T47" s="18">
        <v>12247737</v>
      </c>
      <c r="U47" s="18">
        <v>563707086</v>
      </c>
      <c r="V47" s="28">
        <f t="shared" si="1"/>
        <v>112551488.95729537</v>
      </c>
      <c r="X47" s="11">
        <f t="shared" si="0"/>
        <v>25000000</v>
      </c>
      <c r="AB47" s="11">
        <f t="shared" si="2"/>
        <v>0</v>
      </c>
    </row>
    <row r="48" spans="1:28" x14ac:dyDescent="0.75">
      <c r="A48">
        <v>1992</v>
      </c>
      <c r="B48" s="9" t="s">
        <v>11</v>
      </c>
      <c r="C48">
        <v>1992</v>
      </c>
      <c r="D48" s="22">
        <v>0</v>
      </c>
      <c r="E48" s="23">
        <v>0</v>
      </c>
      <c r="F48" s="23">
        <v>0</v>
      </c>
      <c r="G48" s="17" t="s">
        <v>11</v>
      </c>
      <c r="H48" s="18">
        <v>1992</v>
      </c>
      <c r="I48" s="19"/>
      <c r="J48" s="19"/>
      <c r="K48" s="1"/>
      <c r="M48" s="14" t="s">
        <v>12</v>
      </c>
      <c r="N48" s="15">
        <v>1992</v>
      </c>
      <c r="O48" s="15">
        <v>22</v>
      </c>
      <c r="P48" s="16">
        <v>14079086</v>
      </c>
      <c r="Q48" s="16">
        <v>639958.45454545505</v>
      </c>
      <c r="R48" s="17" t="s">
        <v>12</v>
      </c>
      <c r="S48" s="18">
        <v>1992</v>
      </c>
      <c r="T48" s="18">
        <v>10857240</v>
      </c>
      <c r="U48" s="18">
        <v>553849022</v>
      </c>
      <c r="V48" s="28">
        <f t="shared" si="1"/>
        <v>109406888.04270463</v>
      </c>
      <c r="X48" s="11">
        <f t="shared" si="0"/>
        <v>22000000</v>
      </c>
      <c r="AB48" s="11">
        <f t="shared" si="2"/>
        <v>0</v>
      </c>
    </row>
    <row r="49" spans="1:28" x14ac:dyDescent="0.75">
      <c r="A49">
        <v>1993</v>
      </c>
      <c r="B49" s="9" t="s">
        <v>11</v>
      </c>
      <c r="C49" s="10">
        <v>1993</v>
      </c>
      <c r="D49" s="10">
        <v>4</v>
      </c>
      <c r="E49" s="25">
        <v>34361032</v>
      </c>
      <c r="F49" s="25">
        <v>8590258</v>
      </c>
      <c r="G49" s="17" t="s">
        <v>11</v>
      </c>
      <c r="H49" s="18">
        <v>1993</v>
      </c>
      <c r="I49" s="19"/>
      <c r="J49" s="19"/>
      <c r="K49" s="1"/>
      <c r="M49" s="14" t="s">
        <v>12</v>
      </c>
      <c r="N49" s="15">
        <v>1993</v>
      </c>
      <c r="O49" s="15">
        <v>34</v>
      </c>
      <c r="P49" s="16">
        <v>34139449</v>
      </c>
      <c r="Q49" s="16">
        <v>1004101.44117647</v>
      </c>
      <c r="R49" s="17" t="s">
        <v>12</v>
      </c>
      <c r="S49" s="18">
        <v>1993</v>
      </c>
      <c r="T49" s="18">
        <v>11566562</v>
      </c>
      <c r="U49" s="18">
        <v>581015634</v>
      </c>
      <c r="V49" s="28">
        <f t="shared" si="1"/>
        <v>114950126.76868327</v>
      </c>
      <c r="X49" s="11">
        <f t="shared" si="0"/>
        <v>34000000</v>
      </c>
      <c r="AB49" s="11">
        <f t="shared" si="2"/>
        <v>4000000</v>
      </c>
    </row>
    <row r="50" spans="1:28" x14ac:dyDescent="0.75">
      <c r="A50">
        <v>1994</v>
      </c>
      <c r="B50" s="9" t="s">
        <v>11</v>
      </c>
      <c r="C50">
        <v>1994</v>
      </c>
      <c r="D50" s="22">
        <v>0</v>
      </c>
      <c r="E50" s="23">
        <v>0</v>
      </c>
      <c r="F50" s="23">
        <v>0</v>
      </c>
      <c r="G50" s="17" t="s">
        <v>11</v>
      </c>
      <c r="H50" s="18">
        <v>1994</v>
      </c>
      <c r="I50" s="19"/>
      <c r="J50" s="19"/>
      <c r="K50" s="1"/>
      <c r="M50" s="14" t="s">
        <v>12</v>
      </c>
      <c r="N50" s="15">
        <v>1994</v>
      </c>
      <c r="O50" s="15">
        <v>27</v>
      </c>
      <c r="P50" s="16">
        <v>18736378</v>
      </c>
      <c r="Q50" s="16">
        <v>693939.92592592596</v>
      </c>
      <c r="R50" s="17" t="s">
        <v>12</v>
      </c>
      <c r="S50" s="18">
        <v>1994</v>
      </c>
      <c r="T50" s="18">
        <v>10528815</v>
      </c>
      <c r="U50" s="18">
        <v>587500622</v>
      </c>
      <c r="V50" s="28">
        <f t="shared" si="1"/>
        <v>115066292.22419928</v>
      </c>
      <c r="X50" s="11">
        <f t="shared" si="0"/>
        <v>27000000</v>
      </c>
      <c r="AB50" s="11">
        <f t="shared" si="2"/>
        <v>0</v>
      </c>
    </row>
    <row r="51" spans="1:28" x14ac:dyDescent="0.75">
      <c r="A51">
        <v>1995</v>
      </c>
      <c r="B51" s="9" t="s">
        <v>11</v>
      </c>
      <c r="C51" s="10">
        <v>1995</v>
      </c>
      <c r="D51" s="10">
        <v>1</v>
      </c>
      <c r="E51" s="25">
        <v>90728612</v>
      </c>
      <c r="F51" s="25">
        <v>90728612</v>
      </c>
      <c r="G51" s="17" t="s">
        <v>11</v>
      </c>
      <c r="H51" s="18">
        <v>1995</v>
      </c>
      <c r="I51" s="19"/>
      <c r="J51" s="19"/>
      <c r="K51" s="1"/>
      <c r="M51" s="14" t="s">
        <v>12</v>
      </c>
      <c r="N51" s="15">
        <v>1995</v>
      </c>
      <c r="O51" s="15">
        <v>48</v>
      </c>
      <c r="P51" s="16">
        <v>94019263</v>
      </c>
      <c r="Q51" s="16">
        <v>1958734.64583333</v>
      </c>
      <c r="R51" s="17" t="s">
        <v>12</v>
      </c>
      <c r="S51" s="18">
        <v>1995</v>
      </c>
      <c r="T51" s="18">
        <v>7761894</v>
      </c>
      <c r="U51" s="18">
        <v>506529368</v>
      </c>
      <c r="V51" s="28">
        <f t="shared" si="1"/>
        <v>97891674.782918155</v>
      </c>
      <c r="X51" s="11">
        <f t="shared" si="0"/>
        <v>48000000</v>
      </c>
      <c r="AB51" s="11">
        <f t="shared" si="2"/>
        <v>1000000</v>
      </c>
    </row>
    <row r="52" spans="1:28" x14ac:dyDescent="0.75">
      <c r="A52">
        <v>1996</v>
      </c>
      <c r="B52" s="9" t="s">
        <v>11</v>
      </c>
      <c r="C52" s="10">
        <v>1996</v>
      </c>
      <c r="D52" s="10">
        <v>2</v>
      </c>
      <c r="E52" s="25">
        <v>68574564</v>
      </c>
      <c r="F52" s="25">
        <v>34287282</v>
      </c>
      <c r="G52" s="17" t="s">
        <v>11</v>
      </c>
      <c r="H52" s="18">
        <v>1996</v>
      </c>
      <c r="I52" s="19"/>
      <c r="J52" s="19"/>
      <c r="K52" s="1"/>
      <c r="M52" s="14" t="s">
        <v>12</v>
      </c>
      <c r="N52" s="15">
        <v>1996</v>
      </c>
      <c r="O52" s="15">
        <v>48</v>
      </c>
      <c r="P52" s="16">
        <v>53561704</v>
      </c>
      <c r="Q52" s="16">
        <v>1115868.83333333</v>
      </c>
      <c r="R52" s="17" t="s">
        <v>12</v>
      </c>
      <c r="S52" s="18">
        <v>1996</v>
      </c>
      <c r="T52" s="18">
        <v>8109685</v>
      </c>
      <c r="U52" s="18">
        <v>554664114</v>
      </c>
      <c r="V52" s="28">
        <f t="shared" si="1"/>
        <v>106804367.2064057</v>
      </c>
      <c r="X52" s="11">
        <f t="shared" si="0"/>
        <v>48000000</v>
      </c>
      <c r="AB52" s="11">
        <f t="shared" si="2"/>
        <v>2000000</v>
      </c>
    </row>
    <row r="53" spans="1:28" x14ac:dyDescent="0.75">
      <c r="A53">
        <v>1997</v>
      </c>
      <c r="B53" s="9" t="s">
        <v>11</v>
      </c>
      <c r="C53" s="10">
        <v>1997</v>
      </c>
      <c r="D53" s="10">
        <v>4</v>
      </c>
      <c r="E53" s="25">
        <v>69369081</v>
      </c>
      <c r="F53" s="25">
        <v>17342270.25</v>
      </c>
      <c r="G53" s="17" t="s">
        <v>11</v>
      </c>
      <c r="H53" s="18">
        <v>1997</v>
      </c>
      <c r="I53" s="18">
        <v>5239117</v>
      </c>
      <c r="J53" s="18">
        <v>11699583</v>
      </c>
      <c r="K53" s="2">
        <f>J53/5.62+I53</f>
        <v>7320893.3345195726</v>
      </c>
      <c r="M53" s="14" t="s">
        <v>12</v>
      </c>
      <c r="N53" s="15">
        <v>1997</v>
      </c>
      <c r="O53" s="15">
        <v>43</v>
      </c>
      <c r="P53" s="16">
        <v>72592136</v>
      </c>
      <c r="Q53" s="16">
        <v>1688189.2093023299</v>
      </c>
      <c r="R53" s="17" t="s">
        <v>12</v>
      </c>
      <c r="S53" s="18">
        <v>1997</v>
      </c>
      <c r="T53" s="18">
        <v>8779264</v>
      </c>
      <c r="U53" s="18">
        <v>524077570</v>
      </c>
      <c r="V53" s="28">
        <f t="shared" si="1"/>
        <v>102031500.65480427</v>
      </c>
      <c r="X53" s="11">
        <f t="shared" si="0"/>
        <v>43000000</v>
      </c>
      <c r="AB53" s="11">
        <f t="shared" si="2"/>
        <v>4000000</v>
      </c>
    </row>
    <row r="54" spans="1:28" x14ac:dyDescent="0.75">
      <c r="A54">
        <v>1998</v>
      </c>
      <c r="B54" s="9" t="s">
        <v>11</v>
      </c>
      <c r="C54" s="10">
        <v>1998</v>
      </c>
      <c r="D54" s="10">
        <v>7</v>
      </c>
      <c r="E54" s="25">
        <v>92804841</v>
      </c>
      <c r="F54" s="25">
        <v>13257834.428571399</v>
      </c>
      <c r="G54" s="17" t="s">
        <v>11</v>
      </c>
      <c r="H54" s="18">
        <v>1998</v>
      </c>
      <c r="I54" s="18">
        <v>22408195</v>
      </c>
      <c r="J54" s="18">
        <v>84934744</v>
      </c>
      <c r="K54" s="2">
        <f t="shared" ref="K54:K79" si="3">J54/5.62+I54</f>
        <v>37521138.772241995</v>
      </c>
      <c r="M54" s="14" t="s">
        <v>12</v>
      </c>
      <c r="N54" s="15">
        <v>1998</v>
      </c>
      <c r="O54" s="15">
        <v>57</v>
      </c>
      <c r="P54" s="16">
        <v>72989634</v>
      </c>
      <c r="Q54" s="16">
        <v>1280519.8947368399</v>
      </c>
      <c r="R54" s="17" t="s">
        <v>12</v>
      </c>
      <c r="S54" s="18">
        <v>1998</v>
      </c>
      <c r="T54" s="18">
        <v>9461231</v>
      </c>
      <c r="U54" s="18">
        <v>500469633</v>
      </c>
      <c r="V54" s="28">
        <f t="shared" si="1"/>
        <v>98512767.120996445</v>
      </c>
      <c r="X54" s="11">
        <f t="shared" si="0"/>
        <v>57000000</v>
      </c>
      <c r="AB54" s="11">
        <f t="shared" si="2"/>
        <v>7000000</v>
      </c>
    </row>
    <row r="55" spans="1:28" x14ac:dyDescent="0.75">
      <c r="A55">
        <v>1999</v>
      </c>
      <c r="B55" s="9" t="s">
        <v>11</v>
      </c>
      <c r="C55" s="10">
        <v>1999</v>
      </c>
      <c r="D55" s="10">
        <v>13</v>
      </c>
      <c r="E55" s="25">
        <v>203175889</v>
      </c>
      <c r="F55" s="25">
        <v>15628914.538461501</v>
      </c>
      <c r="G55" s="17" t="s">
        <v>11</v>
      </c>
      <c r="H55" s="18">
        <v>1999</v>
      </c>
      <c r="I55" s="18">
        <v>26007344</v>
      </c>
      <c r="J55" s="18">
        <v>164328906</v>
      </c>
      <c r="K55" s="2">
        <f t="shared" si="3"/>
        <v>55247362.861209959</v>
      </c>
      <c r="M55" s="14" t="s">
        <v>12</v>
      </c>
      <c r="N55" s="15">
        <v>1999</v>
      </c>
      <c r="O55" s="15">
        <v>39</v>
      </c>
      <c r="P55" s="16">
        <v>29016842</v>
      </c>
      <c r="Q55" s="16">
        <v>744021.58974358998</v>
      </c>
      <c r="R55" s="17" t="s">
        <v>12</v>
      </c>
      <c r="S55" s="18">
        <v>1999</v>
      </c>
      <c r="T55" s="18">
        <v>10474849</v>
      </c>
      <c r="U55" s="18">
        <v>488383207</v>
      </c>
      <c r="V55" s="28">
        <f t="shared" si="1"/>
        <v>97375775.512455508</v>
      </c>
      <c r="X55" s="11">
        <f t="shared" si="0"/>
        <v>39000000</v>
      </c>
      <c r="AB55" s="11">
        <f t="shared" si="2"/>
        <v>13000000</v>
      </c>
    </row>
    <row r="56" spans="1:28" x14ac:dyDescent="0.75">
      <c r="A56">
        <v>2000</v>
      </c>
      <c r="B56" s="9" t="s">
        <v>11</v>
      </c>
      <c r="C56" s="10">
        <v>2000</v>
      </c>
      <c r="D56" s="10">
        <v>18</v>
      </c>
      <c r="E56" s="25">
        <v>788900140</v>
      </c>
      <c r="F56" s="25">
        <v>43827785.555555597</v>
      </c>
      <c r="G56" s="17" t="s">
        <v>11</v>
      </c>
      <c r="H56" s="18">
        <v>2000</v>
      </c>
      <c r="I56" s="18">
        <v>21073890</v>
      </c>
      <c r="J56" s="18">
        <v>172098778</v>
      </c>
      <c r="K56" s="2">
        <f t="shared" si="3"/>
        <v>51696448.362989321</v>
      </c>
      <c r="M56" s="14" t="s">
        <v>12</v>
      </c>
      <c r="N56" s="15">
        <v>2000</v>
      </c>
      <c r="O56" s="15">
        <v>46</v>
      </c>
      <c r="P56" s="16">
        <v>29000133</v>
      </c>
      <c r="Q56" s="16">
        <v>630437.67391304404</v>
      </c>
      <c r="R56" s="17" t="s">
        <v>12</v>
      </c>
      <c r="S56" s="18">
        <v>2000</v>
      </c>
      <c r="T56" s="18">
        <v>11612886</v>
      </c>
      <c r="U56" s="18">
        <v>470558037</v>
      </c>
      <c r="V56" s="28">
        <f t="shared" si="1"/>
        <v>95342074.078291818</v>
      </c>
      <c r="X56" s="11">
        <f t="shared" si="0"/>
        <v>46000000</v>
      </c>
      <c r="AB56" s="11">
        <f t="shared" si="2"/>
        <v>18000000</v>
      </c>
    </row>
    <row r="57" spans="1:28" x14ac:dyDescent="0.75">
      <c r="A57">
        <v>2001</v>
      </c>
      <c r="B57" s="9" t="s">
        <v>11</v>
      </c>
      <c r="C57" s="10">
        <v>2001</v>
      </c>
      <c r="D57" s="10">
        <v>26</v>
      </c>
      <c r="E57" s="25">
        <v>320351862</v>
      </c>
      <c r="F57" s="25">
        <v>12321225.461538499</v>
      </c>
      <c r="G57" s="17" t="s">
        <v>11</v>
      </c>
      <c r="H57" s="18">
        <v>2001</v>
      </c>
      <c r="I57" s="18">
        <v>35262338</v>
      </c>
      <c r="J57" s="18">
        <v>223898624</v>
      </c>
      <c r="K57" s="2">
        <f t="shared" si="3"/>
        <v>75101950.811387897</v>
      </c>
      <c r="M57" s="14" t="s">
        <v>12</v>
      </c>
      <c r="N57" s="15">
        <v>2001</v>
      </c>
      <c r="O57" s="15">
        <v>48</v>
      </c>
      <c r="P57" s="16">
        <v>34862115</v>
      </c>
      <c r="Q57" s="16">
        <v>726294.0625</v>
      </c>
      <c r="R57" s="17" t="s">
        <v>12</v>
      </c>
      <c r="S57" s="18">
        <v>2001</v>
      </c>
      <c r="T57" s="18">
        <v>11443743</v>
      </c>
      <c r="U57" s="18">
        <v>408143479</v>
      </c>
      <c r="V57" s="28">
        <f t="shared" si="1"/>
        <v>84067137.839857653</v>
      </c>
      <c r="X57" s="11">
        <f t="shared" si="0"/>
        <v>48000000</v>
      </c>
      <c r="AB57" s="11">
        <f t="shared" si="2"/>
        <v>26000000</v>
      </c>
    </row>
    <row r="58" spans="1:28" x14ac:dyDescent="0.75">
      <c r="A58">
        <v>2002</v>
      </c>
      <c r="B58" s="9" t="s">
        <v>11</v>
      </c>
      <c r="C58" s="10">
        <v>2002</v>
      </c>
      <c r="D58" s="10">
        <v>27</v>
      </c>
      <c r="E58" s="25">
        <v>888838090</v>
      </c>
      <c r="F58" s="25">
        <v>32919929.259259298</v>
      </c>
      <c r="G58" s="17" t="s">
        <v>11</v>
      </c>
      <c r="H58" s="18">
        <v>2002</v>
      </c>
      <c r="I58" s="18">
        <v>35823155</v>
      </c>
      <c r="J58" s="18">
        <v>223408934</v>
      </c>
      <c r="K58" s="2">
        <f t="shared" si="3"/>
        <v>75575634.359430611</v>
      </c>
      <c r="M58" s="14" t="s">
        <v>12</v>
      </c>
      <c r="N58" s="15">
        <v>2002</v>
      </c>
      <c r="O58" s="15">
        <v>20</v>
      </c>
      <c r="P58" s="16">
        <v>29874815</v>
      </c>
      <c r="Q58" s="16">
        <v>1493740.75</v>
      </c>
      <c r="R58" s="17" t="s">
        <v>12</v>
      </c>
      <c r="S58" s="18">
        <v>2002</v>
      </c>
      <c r="T58" s="18">
        <v>11079672</v>
      </c>
      <c r="U58" s="18">
        <v>383432226</v>
      </c>
      <c r="V58" s="28">
        <f t="shared" si="1"/>
        <v>79306046.733096078</v>
      </c>
      <c r="X58" s="11">
        <f t="shared" si="0"/>
        <v>20000000</v>
      </c>
      <c r="AB58" s="11">
        <f t="shared" si="2"/>
        <v>27000000</v>
      </c>
    </row>
    <row r="59" spans="1:28" x14ac:dyDescent="0.75">
      <c r="A59">
        <v>2003</v>
      </c>
      <c r="B59" s="9" t="s">
        <v>11</v>
      </c>
      <c r="C59" s="10">
        <v>2003</v>
      </c>
      <c r="D59" s="10">
        <v>12</v>
      </c>
      <c r="E59" s="25">
        <v>292560889</v>
      </c>
      <c r="F59" s="25">
        <v>24380074.083333299</v>
      </c>
      <c r="G59" s="17" t="s">
        <v>11</v>
      </c>
      <c r="H59" s="18">
        <v>2003</v>
      </c>
      <c r="I59" s="18">
        <v>55330583</v>
      </c>
      <c r="J59" s="18">
        <v>303785109</v>
      </c>
      <c r="K59" s="2">
        <f t="shared" si="3"/>
        <v>109384872.85765123</v>
      </c>
      <c r="M59" s="14" t="s">
        <v>12</v>
      </c>
      <c r="N59" s="15">
        <v>2003</v>
      </c>
      <c r="O59" s="15">
        <v>35</v>
      </c>
      <c r="P59" s="16">
        <v>21664935</v>
      </c>
      <c r="Q59" s="16">
        <v>618998.14285714296</v>
      </c>
      <c r="R59" s="17" t="s">
        <v>12</v>
      </c>
      <c r="S59" s="18">
        <v>2003</v>
      </c>
      <c r="T59" s="18">
        <v>9781172</v>
      </c>
      <c r="U59" s="18">
        <v>376803014</v>
      </c>
      <c r="V59" s="28">
        <f t="shared" si="1"/>
        <v>76827971.644128114</v>
      </c>
      <c r="X59" s="11">
        <f t="shared" si="0"/>
        <v>35000000</v>
      </c>
      <c r="AB59" s="11">
        <f t="shared" si="2"/>
        <v>12000000</v>
      </c>
    </row>
    <row r="60" spans="1:28" x14ac:dyDescent="0.75">
      <c r="A60">
        <v>2004</v>
      </c>
      <c r="B60" s="9" t="s">
        <v>11</v>
      </c>
      <c r="C60" s="10">
        <v>2004</v>
      </c>
      <c r="D60" s="10">
        <v>13</v>
      </c>
      <c r="E60" s="25">
        <v>104833185</v>
      </c>
      <c r="F60" s="25">
        <v>8064091.1538461503</v>
      </c>
      <c r="G60" s="17" t="s">
        <v>11</v>
      </c>
      <c r="H60" s="18">
        <v>2004</v>
      </c>
      <c r="I60" s="18">
        <v>46640948</v>
      </c>
      <c r="J60" s="18">
        <v>301123329</v>
      </c>
      <c r="K60" s="2">
        <f t="shared" si="3"/>
        <v>100221611.52313167</v>
      </c>
      <c r="M60" s="14" t="s">
        <v>12</v>
      </c>
      <c r="N60" s="15">
        <v>2004</v>
      </c>
      <c r="O60" s="15">
        <v>24</v>
      </c>
      <c r="P60" s="16">
        <v>16877208</v>
      </c>
      <c r="Q60" s="16">
        <v>703217</v>
      </c>
      <c r="R60" s="17" t="s">
        <v>12</v>
      </c>
      <c r="S60" s="18">
        <v>2004</v>
      </c>
      <c r="T60" s="18">
        <v>8693795</v>
      </c>
      <c r="U60" s="18">
        <v>318637292</v>
      </c>
      <c r="V60" s="28">
        <f t="shared" si="1"/>
        <v>65390822.046263345</v>
      </c>
      <c r="X60" s="11">
        <f t="shared" si="0"/>
        <v>24000000</v>
      </c>
      <c r="AB60" s="11">
        <f t="shared" si="2"/>
        <v>13000000</v>
      </c>
    </row>
    <row r="61" spans="1:28" x14ac:dyDescent="0.75">
      <c r="A61">
        <v>2005</v>
      </c>
      <c r="B61" s="9" t="s">
        <v>11</v>
      </c>
      <c r="C61" s="10">
        <v>2005</v>
      </c>
      <c r="D61" s="10">
        <v>11</v>
      </c>
      <c r="E61" s="25">
        <v>174023973</v>
      </c>
      <c r="F61" s="25">
        <v>15820361.1818182</v>
      </c>
      <c r="G61" s="17" t="s">
        <v>11</v>
      </c>
      <c r="H61" s="18">
        <v>2005</v>
      </c>
      <c r="I61" s="18">
        <v>42094017</v>
      </c>
      <c r="J61" s="18">
        <v>277634862</v>
      </c>
      <c r="K61" s="2">
        <f t="shared" si="3"/>
        <v>91495237.996441275</v>
      </c>
      <c r="M61" s="14" t="s">
        <v>12</v>
      </c>
      <c r="N61" s="15">
        <v>2005</v>
      </c>
      <c r="O61" s="15">
        <v>18</v>
      </c>
      <c r="P61" s="16">
        <v>14693089</v>
      </c>
      <c r="Q61" s="16">
        <v>816282.72222222202</v>
      </c>
      <c r="R61" s="17" t="s">
        <v>12</v>
      </c>
      <c r="S61" s="18">
        <v>2005</v>
      </c>
      <c r="T61" s="18">
        <v>6483314</v>
      </c>
      <c r="U61" s="18">
        <v>246620788</v>
      </c>
      <c r="V61" s="28">
        <f t="shared" si="1"/>
        <v>50366016.491103202</v>
      </c>
      <c r="X61" s="11">
        <f t="shared" si="0"/>
        <v>18000000</v>
      </c>
      <c r="AB61" s="11">
        <f t="shared" si="2"/>
        <v>11000000</v>
      </c>
    </row>
    <row r="62" spans="1:28" x14ac:dyDescent="0.75">
      <c r="A62">
        <v>2006</v>
      </c>
      <c r="B62" s="9" t="s">
        <v>11</v>
      </c>
      <c r="C62" s="10">
        <v>2006</v>
      </c>
      <c r="D62" s="10">
        <v>11</v>
      </c>
      <c r="E62" s="25">
        <v>529834970</v>
      </c>
      <c r="F62" s="25">
        <v>48166815.454545498</v>
      </c>
      <c r="G62" s="17" t="s">
        <v>11</v>
      </c>
      <c r="H62" s="18">
        <v>2006</v>
      </c>
      <c r="I62" s="18">
        <v>52216715</v>
      </c>
      <c r="J62" s="18">
        <v>224286461</v>
      </c>
      <c r="K62" s="2">
        <f t="shared" si="3"/>
        <v>92125337.953736663</v>
      </c>
      <c r="M62" s="14" t="s">
        <v>12</v>
      </c>
      <c r="N62" s="15">
        <v>2006</v>
      </c>
      <c r="O62" s="15">
        <v>20</v>
      </c>
      <c r="P62" s="16">
        <v>60923267</v>
      </c>
      <c r="Q62" s="16">
        <v>3046163.35</v>
      </c>
      <c r="R62" s="17" t="s">
        <v>12</v>
      </c>
      <c r="S62" s="18">
        <v>2006</v>
      </c>
      <c r="T62" s="18">
        <v>6085783</v>
      </c>
      <c r="U62" s="18">
        <v>232935114</v>
      </c>
      <c r="V62" s="28">
        <f t="shared" si="1"/>
        <v>47533312.181494661</v>
      </c>
      <c r="X62" s="11">
        <f t="shared" si="0"/>
        <v>20000000</v>
      </c>
      <c r="AB62" s="11">
        <f t="shared" si="2"/>
        <v>11000000</v>
      </c>
    </row>
    <row r="63" spans="1:28" x14ac:dyDescent="0.75">
      <c r="A63">
        <v>2007</v>
      </c>
      <c r="B63" s="9" t="s">
        <v>11</v>
      </c>
      <c r="C63" s="10">
        <v>2007</v>
      </c>
      <c r="D63" s="10">
        <v>7</v>
      </c>
      <c r="E63" s="25">
        <v>83336704</v>
      </c>
      <c r="F63" s="25">
        <v>11905243.428571399</v>
      </c>
      <c r="G63" s="17" t="s">
        <v>11</v>
      </c>
      <c r="H63" s="18">
        <v>2007</v>
      </c>
      <c r="I63" s="18">
        <v>42584326</v>
      </c>
      <c r="J63" s="18">
        <v>226640103</v>
      </c>
      <c r="K63" s="2">
        <f t="shared" si="3"/>
        <v>82911746.462633461</v>
      </c>
      <c r="M63" s="14" t="s">
        <v>12</v>
      </c>
      <c r="N63" s="15">
        <v>2007</v>
      </c>
      <c r="O63" s="15">
        <v>11</v>
      </c>
      <c r="P63" s="16">
        <v>29769106</v>
      </c>
      <c r="Q63" s="16">
        <v>2706282.36363636</v>
      </c>
      <c r="R63" s="17" t="s">
        <v>12</v>
      </c>
      <c r="S63" s="18">
        <v>2007</v>
      </c>
      <c r="T63" s="18">
        <v>5441822</v>
      </c>
      <c r="U63" s="18">
        <v>202476358</v>
      </c>
      <c r="V63" s="28">
        <f t="shared" si="1"/>
        <v>41469643.708185054</v>
      </c>
      <c r="X63" s="11">
        <f t="shared" si="0"/>
        <v>11000000</v>
      </c>
      <c r="AB63" s="11">
        <f t="shared" si="2"/>
        <v>7000000</v>
      </c>
    </row>
    <row r="64" spans="1:28" x14ac:dyDescent="0.75">
      <c r="A64">
        <v>2008</v>
      </c>
      <c r="B64" s="9" t="s">
        <v>11</v>
      </c>
      <c r="C64" s="10">
        <v>2008</v>
      </c>
      <c r="D64" s="10">
        <v>22</v>
      </c>
      <c r="E64" s="25">
        <v>154479361</v>
      </c>
      <c r="F64" s="25">
        <v>7021789.1363636404</v>
      </c>
      <c r="G64" s="17" t="s">
        <v>11</v>
      </c>
      <c r="H64" s="18">
        <v>2008</v>
      </c>
      <c r="I64" s="18">
        <v>61849470</v>
      </c>
      <c r="J64" s="18">
        <v>262740793</v>
      </c>
      <c r="K64" s="2">
        <f t="shared" si="3"/>
        <v>108600500.78291816</v>
      </c>
      <c r="M64" s="14" t="s">
        <v>12</v>
      </c>
      <c r="N64" s="15">
        <v>2008</v>
      </c>
      <c r="O64" s="15">
        <v>13</v>
      </c>
      <c r="P64" s="16">
        <v>22834152</v>
      </c>
      <c r="Q64" s="16">
        <v>1756473.2307692301</v>
      </c>
      <c r="R64" s="17" t="s">
        <v>12</v>
      </c>
      <c r="S64" s="18">
        <v>2008</v>
      </c>
      <c r="T64" s="18">
        <v>4842572</v>
      </c>
      <c r="U64" s="18">
        <v>168378038</v>
      </c>
      <c r="V64" s="28">
        <f t="shared" si="1"/>
        <v>34803076.982206404</v>
      </c>
      <c r="X64" s="11">
        <f t="shared" si="0"/>
        <v>13000000</v>
      </c>
      <c r="AB64" s="11">
        <f t="shared" si="2"/>
        <v>22000000</v>
      </c>
    </row>
    <row r="65" spans="1:28" x14ac:dyDescent="0.75">
      <c r="A65">
        <v>2009</v>
      </c>
      <c r="B65" s="9" t="s">
        <v>11</v>
      </c>
      <c r="C65" s="10">
        <v>2009</v>
      </c>
      <c r="D65" s="10">
        <v>15</v>
      </c>
      <c r="E65" s="25">
        <v>194936573</v>
      </c>
      <c r="F65" s="25">
        <v>12995771.5333333</v>
      </c>
      <c r="G65" s="17" t="s">
        <v>11</v>
      </c>
      <c r="H65" s="18">
        <v>2009</v>
      </c>
      <c r="I65" s="18">
        <v>145259016</v>
      </c>
      <c r="J65" s="18">
        <v>308552455</v>
      </c>
      <c r="K65" s="2">
        <f t="shared" si="3"/>
        <v>200161588.06405693</v>
      </c>
      <c r="M65" s="14" t="s">
        <v>12</v>
      </c>
      <c r="N65" s="15">
        <v>2009</v>
      </c>
      <c r="O65" s="15">
        <v>4</v>
      </c>
      <c r="P65" s="16">
        <v>4900181</v>
      </c>
      <c r="Q65" s="16">
        <v>1225045.25</v>
      </c>
      <c r="R65" s="17" t="s">
        <v>12</v>
      </c>
      <c r="S65" s="18">
        <v>2009</v>
      </c>
      <c r="T65" s="18">
        <v>5948891</v>
      </c>
      <c r="U65" s="18">
        <v>218861624</v>
      </c>
      <c r="V65" s="28">
        <f t="shared" si="1"/>
        <v>44892240.466192171</v>
      </c>
      <c r="X65" s="11">
        <f t="shared" si="0"/>
        <v>4000000</v>
      </c>
      <c r="AB65" s="11">
        <f t="shared" si="2"/>
        <v>15000000</v>
      </c>
    </row>
    <row r="66" spans="1:28" x14ac:dyDescent="0.75">
      <c r="A66">
        <v>2010</v>
      </c>
      <c r="B66" s="9" t="s">
        <v>11</v>
      </c>
      <c r="C66" s="10">
        <v>2010</v>
      </c>
      <c r="D66" s="10">
        <v>4</v>
      </c>
      <c r="E66" s="25">
        <v>53625914</v>
      </c>
      <c r="F66" s="25">
        <v>13406478.5</v>
      </c>
      <c r="G66" s="17" t="s">
        <v>11</v>
      </c>
      <c r="H66" s="18">
        <v>2010</v>
      </c>
      <c r="I66" s="18">
        <v>179756140</v>
      </c>
      <c r="J66" s="18">
        <v>295108755</v>
      </c>
      <c r="K66" s="2">
        <f t="shared" si="3"/>
        <v>232266594.62633452</v>
      </c>
      <c r="M66" s="14" t="s">
        <v>12</v>
      </c>
      <c r="N66" s="15">
        <v>2010</v>
      </c>
      <c r="O66" s="15">
        <v>17</v>
      </c>
      <c r="P66" s="16">
        <v>9573083</v>
      </c>
      <c r="Q66" s="16">
        <v>563122.52941176505</v>
      </c>
      <c r="R66" s="17" t="s">
        <v>12</v>
      </c>
      <c r="S66" s="18">
        <v>2010</v>
      </c>
      <c r="T66" s="18">
        <v>4752599</v>
      </c>
      <c r="U66" s="18">
        <v>160985695</v>
      </c>
      <c r="V66" s="28">
        <f t="shared" si="1"/>
        <v>33397740.459074732</v>
      </c>
      <c r="X66" s="11">
        <f t="shared" si="0"/>
        <v>17000000</v>
      </c>
      <c r="AB66" s="11">
        <f t="shared" si="2"/>
        <v>4000000</v>
      </c>
    </row>
    <row r="67" spans="1:28" x14ac:dyDescent="0.75">
      <c r="A67">
        <v>2011</v>
      </c>
      <c r="B67" s="9" t="s">
        <v>11</v>
      </c>
      <c r="C67" s="10">
        <v>2011</v>
      </c>
      <c r="D67" s="10">
        <v>2</v>
      </c>
      <c r="E67" s="25">
        <v>81051275</v>
      </c>
      <c r="F67" s="25">
        <v>40525637.5</v>
      </c>
      <c r="G67" s="17" t="s">
        <v>11</v>
      </c>
      <c r="H67" s="18">
        <v>2011</v>
      </c>
      <c r="I67" s="18">
        <v>134728827</v>
      </c>
      <c r="J67" s="18">
        <v>186544558</v>
      </c>
      <c r="K67" s="2">
        <f t="shared" si="3"/>
        <v>167921808.85053381</v>
      </c>
      <c r="M67" s="14" t="s">
        <v>12</v>
      </c>
      <c r="N67" s="15">
        <v>2011</v>
      </c>
      <c r="O67" s="15">
        <v>3</v>
      </c>
      <c r="P67" s="16">
        <v>6268999</v>
      </c>
      <c r="Q67" s="16">
        <v>2089666.33333333</v>
      </c>
      <c r="R67" s="17" t="s">
        <v>12</v>
      </c>
      <c r="S67" s="18">
        <v>2011</v>
      </c>
      <c r="T67" s="18">
        <v>4791804</v>
      </c>
      <c r="U67" s="18">
        <v>148077007</v>
      </c>
      <c r="V67" s="28">
        <f t="shared" si="1"/>
        <v>31140025.886120997</v>
      </c>
      <c r="X67" s="11">
        <f t="shared" ref="X67:X79" si="4">O67*1000000</f>
        <v>3000000</v>
      </c>
      <c r="AB67" s="11">
        <f t="shared" si="2"/>
        <v>2000000</v>
      </c>
    </row>
    <row r="68" spans="1:28" x14ac:dyDescent="0.75">
      <c r="A68">
        <v>2012</v>
      </c>
      <c r="B68" s="9" t="s">
        <v>11</v>
      </c>
      <c r="C68" s="10">
        <v>2012</v>
      </c>
      <c r="D68" s="10">
        <v>10</v>
      </c>
      <c r="E68" s="25">
        <v>236427451</v>
      </c>
      <c r="F68" s="25">
        <v>23642745.100000001</v>
      </c>
      <c r="G68" s="17" t="s">
        <v>11</v>
      </c>
      <c r="H68" s="18">
        <v>2012</v>
      </c>
      <c r="I68" s="18">
        <v>127588912</v>
      </c>
      <c r="J68" s="18">
        <v>147948250</v>
      </c>
      <c r="K68" s="2">
        <f t="shared" si="3"/>
        <v>153914223.38790035</v>
      </c>
      <c r="M68" s="14" t="s">
        <v>12</v>
      </c>
      <c r="N68" s="15">
        <v>2012</v>
      </c>
      <c r="O68" s="15">
        <v>1</v>
      </c>
      <c r="P68" s="16">
        <v>44334</v>
      </c>
      <c r="Q68" s="16">
        <v>44334</v>
      </c>
      <c r="R68" s="17" t="s">
        <v>12</v>
      </c>
      <c r="S68" s="18">
        <v>2012</v>
      </c>
      <c r="T68" s="18">
        <v>4059762</v>
      </c>
      <c r="U68" s="18">
        <v>125308352</v>
      </c>
      <c r="V68" s="28">
        <f t="shared" si="1"/>
        <v>26356621.786476869</v>
      </c>
      <c r="X68" s="11">
        <f t="shared" si="4"/>
        <v>1000000</v>
      </c>
      <c r="AB68" s="11">
        <f t="shared" si="2"/>
        <v>10000000</v>
      </c>
    </row>
    <row r="69" spans="1:28" x14ac:dyDescent="0.75">
      <c r="A69">
        <v>2013</v>
      </c>
      <c r="B69" s="9" t="s">
        <v>11</v>
      </c>
      <c r="C69" s="10">
        <v>2013</v>
      </c>
      <c r="D69" s="10">
        <v>8</v>
      </c>
      <c r="E69" s="25">
        <v>134464837</v>
      </c>
      <c r="F69" s="25">
        <v>16808104.625</v>
      </c>
      <c r="G69" s="17" t="s">
        <v>11</v>
      </c>
      <c r="H69" s="18">
        <v>2013</v>
      </c>
      <c r="I69" s="18">
        <v>120989836</v>
      </c>
      <c r="J69" s="18">
        <v>127901848</v>
      </c>
      <c r="K69" s="2">
        <f t="shared" si="3"/>
        <v>143748171.94306049</v>
      </c>
      <c r="M69" s="14" t="s">
        <v>12</v>
      </c>
      <c r="N69" s="15">
        <v>2013</v>
      </c>
      <c r="O69" s="15">
        <v>2</v>
      </c>
      <c r="P69" s="16">
        <v>6599522</v>
      </c>
      <c r="Q69" s="16">
        <v>3299761</v>
      </c>
      <c r="R69" s="17" t="s">
        <v>12</v>
      </c>
      <c r="S69" s="18">
        <v>2013</v>
      </c>
      <c r="T69" s="18">
        <v>3292133</v>
      </c>
      <c r="U69" s="18">
        <v>100445358</v>
      </c>
      <c r="V69" s="28">
        <f t="shared" si="1"/>
        <v>21164972.501779359</v>
      </c>
      <c r="X69" s="11">
        <f t="shared" si="4"/>
        <v>2000000</v>
      </c>
      <c r="AB69" s="11">
        <f t="shared" si="2"/>
        <v>8000000</v>
      </c>
    </row>
    <row r="70" spans="1:28" x14ac:dyDescent="0.75">
      <c r="A70">
        <v>2014</v>
      </c>
      <c r="B70" s="9" t="s">
        <v>11</v>
      </c>
      <c r="C70" s="10">
        <v>2014</v>
      </c>
      <c r="D70" s="10">
        <v>5</v>
      </c>
      <c r="E70" s="25">
        <v>78729783</v>
      </c>
      <c r="F70" s="25">
        <v>15745956.6</v>
      </c>
      <c r="G70" s="17" t="s">
        <v>11</v>
      </c>
      <c r="H70" s="18">
        <v>2014</v>
      </c>
      <c r="I70" s="18">
        <v>134921430</v>
      </c>
      <c r="J70" s="18">
        <v>153482314</v>
      </c>
      <c r="K70" s="2">
        <f t="shared" si="3"/>
        <v>162231450.2846975</v>
      </c>
      <c r="M70" s="14" t="s">
        <v>12</v>
      </c>
      <c r="N70" s="13">
        <v>2014</v>
      </c>
      <c r="O70" s="22">
        <v>0</v>
      </c>
      <c r="P70" s="11">
        <v>0</v>
      </c>
      <c r="Q70" s="11">
        <v>0</v>
      </c>
      <c r="R70" s="17" t="s">
        <v>12</v>
      </c>
      <c r="S70" s="18">
        <v>2014</v>
      </c>
      <c r="T70" s="18">
        <v>3263176</v>
      </c>
      <c r="U70" s="18">
        <v>82739564</v>
      </c>
      <c r="V70" s="28">
        <f t="shared" si="1"/>
        <v>17985518.348754451</v>
      </c>
      <c r="X70" s="11">
        <f t="shared" si="4"/>
        <v>0</v>
      </c>
      <c r="AB70" s="11">
        <f t="shared" si="2"/>
        <v>5000000</v>
      </c>
    </row>
    <row r="71" spans="1:28" x14ac:dyDescent="0.75">
      <c r="A71">
        <v>2015</v>
      </c>
      <c r="B71" s="9" t="s">
        <v>11</v>
      </c>
      <c r="C71" s="10">
        <v>2015</v>
      </c>
      <c r="D71" s="10">
        <v>11</v>
      </c>
      <c r="E71" s="25">
        <v>194891617</v>
      </c>
      <c r="F71" s="25">
        <v>17717419.727272701</v>
      </c>
      <c r="G71" s="17" t="s">
        <v>11</v>
      </c>
      <c r="H71" s="18">
        <v>2015</v>
      </c>
      <c r="I71" s="18">
        <v>150271318</v>
      </c>
      <c r="J71" s="18">
        <v>193150686</v>
      </c>
      <c r="K71" s="2">
        <f t="shared" si="3"/>
        <v>184639767.46619219</v>
      </c>
      <c r="M71" s="14" t="s">
        <v>12</v>
      </c>
      <c r="N71" s="15">
        <v>2015</v>
      </c>
      <c r="O71" s="15">
        <v>1</v>
      </c>
      <c r="P71" s="16">
        <v>3158482</v>
      </c>
      <c r="Q71" s="16">
        <v>3158482</v>
      </c>
      <c r="R71" s="17" t="s">
        <v>12</v>
      </c>
      <c r="S71" s="18">
        <v>2015</v>
      </c>
      <c r="T71" s="18">
        <v>3405934</v>
      </c>
      <c r="U71" s="18">
        <v>77051889</v>
      </c>
      <c r="V71" s="28">
        <f t="shared" si="1"/>
        <v>17116234.533807829</v>
      </c>
      <c r="X71" s="11">
        <f>O71*1000000</f>
        <v>1000000</v>
      </c>
      <c r="AB71" s="11">
        <f t="shared" si="2"/>
        <v>11000000</v>
      </c>
    </row>
    <row r="72" spans="1:28" x14ac:dyDescent="0.75">
      <c r="A72">
        <v>2016</v>
      </c>
      <c r="B72" s="9" t="s">
        <v>11</v>
      </c>
      <c r="C72" s="10">
        <v>2016</v>
      </c>
      <c r="D72" s="10">
        <v>7</v>
      </c>
      <c r="E72" s="25">
        <v>36072075</v>
      </c>
      <c r="F72" s="25">
        <v>5153153.57142857</v>
      </c>
      <c r="G72" s="17" t="s">
        <v>11</v>
      </c>
      <c r="H72" s="18">
        <v>2016</v>
      </c>
      <c r="I72" s="18">
        <v>178415044</v>
      </c>
      <c r="J72" s="18">
        <v>212332323</v>
      </c>
      <c r="K72" s="2">
        <f t="shared" si="3"/>
        <v>216196596.13523132</v>
      </c>
      <c r="M72" s="4" t="s">
        <v>12</v>
      </c>
      <c r="N72" s="5">
        <v>2016</v>
      </c>
      <c r="O72" s="5">
        <v>0</v>
      </c>
      <c r="P72" s="6">
        <v>0</v>
      </c>
      <c r="Q72" s="6">
        <v>0</v>
      </c>
      <c r="R72" s="17" t="s">
        <v>12</v>
      </c>
      <c r="S72" s="18">
        <v>2016</v>
      </c>
      <c r="T72" s="18">
        <v>2983478</v>
      </c>
      <c r="U72" s="18">
        <v>69503562</v>
      </c>
      <c r="V72" s="28">
        <f t="shared" si="1"/>
        <v>15350659.850533808</v>
      </c>
      <c r="X72" s="11">
        <f t="shared" si="4"/>
        <v>0</v>
      </c>
      <c r="AB72" s="11">
        <f t="shared" si="2"/>
        <v>7000000</v>
      </c>
    </row>
    <row r="73" spans="1:28" x14ac:dyDescent="0.75">
      <c r="A73">
        <v>2017</v>
      </c>
      <c r="B73" s="9" t="s">
        <v>11</v>
      </c>
      <c r="C73" s="10">
        <v>2017</v>
      </c>
      <c r="D73" s="10">
        <v>5</v>
      </c>
      <c r="E73" s="25">
        <v>20154513</v>
      </c>
      <c r="F73" s="25">
        <v>4030902.6</v>
      </c>
      <c r="G73" s="17" t="s">
        <v>11</v>
      </c>
      <c r="H73" s="18">
        <v>2017</v>
      </c>
      <c r="I73" s="18">
        <v>206907747</v>
      </c>
      <c r="J73" s="18">
        <v>237185566</v>
      </c>
      <c r="K73" s="2">
        <f t="shared" si="3"/>
        <v>249111584.36654803</v>
      </c>
      <c r="M73" s="4" t="s">
        <v>12</v>
      </c>
      <c r="N73" s="5">
        <v>2017</v>
      </c>
      <c r="O73" s="5">
        <v>0</v>
      </c>
      <c r="P73" s="6">
        <v>0</v>
      </c>
      <c r="Q73" s="6">
        <v>0</v>
      </c>
      <c r="R73" s="17" t="s">
        <v>12</v>
      </c>
      <c r="S73" s="18">
        <v>2017</v>
      </c>
      <c r="T73" s="18">
        <v>2698751</v>
      </c>
      <c r="U73" s="18">
        <v>53520032</v>
      </c>
      <c r="V73" s="28">
        <f t="shared" si="1"/>
        <v>12221888.366548043</v>
      </c>
      <c r="X73" s="11">
        <f t="shared" si="4"/>
        <v>0</v>
      </c>
      <c r="AB73" s="11">
        <f t="shared" si="2"/>
        <v>5000000</v>
      </c>
    </row>
    <row r="74" spans="1:28" x14ac:dyDescent="0.75">
      <c r="A74">
        <v>2018</v>
      </c>
      <c r="B74" s="9" t="s">
        <v>11</v>
      </c>
      <c r="C74" s="10">
        <v>2018</v>
      </c>
      <c r="D74" s="10">
        <v>6</v>
      </c>
      <c r="E74" s="25">
        <v>58481524</v>
      </c>
      <c r="F74" s="25">
        <v>9746920.6666666698</v>
      </c>
      <c r="G74" s="17" t="s">
        <v>11</v>
      </c>
      <c r="H74" s="18">
        <v>2018</v>
      </c>
      <c r="I74" s="18">
        <v>220015068</v>
      </c>
      <c r="J74" s="18">
        <v>227200856</v>
      </c>
      <c r="K74" s="2">
        <f t="shared" si="3"/>
        <v>260442266.57651246</v>
      </c>
      <c r="M74" s="4" t="s">
        <v>12</v>
      </c>
      <c r="N74" s="5">
        <v>2018</v>
      </c>
      <c r="O74" s="5">
        <v>0</v>
      </c>
      <c r="P74" s="6">
        <v>0</v>
      </c>
      <c r="Q74" s="6">
        <v>0</v>
      </c>
      <c r="R74" s="17" t="s">
        <v>12</v>
      </c>
      <c r="S74" s="18">
        <v>2018</v>
      </c>
      <c r="T74" s="18">
        <v>2294010</v>
      </c>
      <c r="U74" s="18">
        <v>50749996</v>
      </c>
      <c r="V74" s="28">
        <f t="shared" ref="V74:V79" si="5">U74/5.62+T74</f>
        <v>11324258.398576513</v>
      </c>
      <c r="X74" s="11">
        <f t="shared" si="4"/>
        <v>0</v>
      </c>
      <c r="AB74" s="11">
        <f t="shared" si="2"/>
        <v>6000000</v>
      </c>
    </row>
    <row r="75" spans="1:28" x14ac:dyDescent="0.75">
      <c r="A75">
        <v>2019</v>
      </c>
      <c r="B75" s="9" t="s">
        <v>11</v>
      </c>
      <c r="C75" s="10">
        <v>2019</v>
      </c>
      <c r="D75" s="10">
        <v>7</v>
      </c>
      <c r="E75" s="25">
        <v>96286153</v>
      </c>
      <c r="F75" s="25">
        <v>13755164.7142857</v>
      </c>
      <c r="G75" s="17" t="s">
        <v>11</v>
      </c>
      <c r="H75" s="18">
        <v>2019</v>
      </c>
      <c r="I75" s="18">
        <v>222584243</v>
      </c>
      <c r="J75" s="18">
        <v>233124212</v>
      </c>
      <c r="K75" s="2">
        <f t="shared" si="3"/>
        <v>264065419.51245552</v>
      </c>
      <c r="M75" s="4" t="s">
        <v>12</v>
      </c>
      <c r="N75" s="5">
        <v>2019</v>
      </c>
      <c r="O75" s="5">
        <v>0</v>
      </c>
      <c r="P75" s="6">
        <v>0</v>
      </c>
      <c r="Q75" s="6">
        <v>0</v>
      </c>
      <c r="R75" s="17" t="s">
        <v>12</v>
      </c>
      <c r="S75" s="18">
        <v>2019</v>
      </c>
      <c r="T75" s="18">
        <v>1964767</v>
      </c>
      <c r="U75" s="18">
        <v>39987281</v>
      </c>
      <c r="V75" s="28">
        <f t="shared" si="5"/>
        <v>9079941.5551601425</v>
      </c>
      <c r="X75" s="11">
        <f t="shared" si="4"/>
        <v>0</v>
      </c>
      <c r="AB75" s="11">
        <f t="shared" ref="AB75:AB79" si="6">D75*1000000</f>
        <v>7000000</v>
      </c>
    </row>
    <row r="76" spans="1:28" x14ac:dyDescent="0.75">
      <c r="A76">
        <v>2020</v>
      </c>
      <c r="B76" s="9" t="s">
        <v>11</v>
      </c>
      <c r="C76" s="13">
        <v>2020</v>
      </c>
      <c r="D76" s="22">
        <v>0</v>
      </c>
      <c r="E76" s="23">
        <v>0</v>
      </c>
      <c r="F76" s="23">
        <v>0</v>
      </c>
      <c r="G76" s="17" t="s">
        <v>11</v>
      </c>
      <c r="H76" s="18">
        <v>2020</v>
      </c>
      <c r="I76" s="18">
        <v>188205907</v>
      </c>
      <c r="J76" s="18">
        <v>186274140</v>
      </c>
      <c r="K76" s="2">
        <f t="shared" si="3"/>
        <v>221350771.76868328</v>
      </c>
      <c r="M76" s="4" t="s">
        <v>12</v>
      </c>
      <c r="N76" s="13">
        <v>2020</v>
      </c>
      <c r="O76" s="5">
        <v>0</v>
      </c>
      <c r="P76" s="6">
        <v>0</v>
      </c>
      <c r="Q76" s="6">
        <v>0</v>
      </c>
      <c r="R76" s="17" t="s">
        <v>12</v>
      </c>
      <c r="S76" s="18">
        <v>2020</v>
      </c>
      <c r="T76" s="18">
        <v>1195543</v>
      </c>
      <c r="U76" s="18">
        <v>21381252</v>
      </c>
      <c r="V76" s="28">
        <f t="shared" si="5"/>
        <v>5000036.2384341639</v>
      </c>
      <c r="X76" s="11">
        <f t="shared" si="4"/>
        <v>0</v>
      </c>
      <c r="AB76" s="11">
        <f t="shared" si="6"/>
        <v>0</v>
      </c>
    </row>
    <row r="77" spans="1:28" x14ac:dyDescent="0.75">
      <c r="A77">
        <v>2021</v>
      </c>
      <c r="B77" s="9" t="s">
        <v>11</v>
      </c>
      <c r="C77" s="13">
        <v>2021</v>
      </c>
      <c r="D77" s="22">
        <v>0</v>
      </c>
      <c r="E77" s="23">
        <v>0</v>
      </c>
      <c r="F77" s="23">
        <v>0</v>
      </c>
      <c r="G77" s="17" t="s">
        <v>11</v>
      </c>
      <c r="H77" s="18">
        <v>2021</v>
      </c>
      <c r="I77" s="18">
        <v>197267202</v>
      </c>
      <c r="J77" s="18">
        <v>202253202</v>
      </c>
      <c r="K77" s="2">
        <f t="shared" si="3"/>
        <v>233255316.23487544</v>
      </c>
      <c r="M77" s="4" t="s">
        <v>12</v>
      </c>
      <c r="N77" s="13">
        <v>2021</v>
      </c>
      <c r="O77" s="5">
        <v>0</v>
      </c>
      <c r="P77" s="6">
        <v>0</v>
      </c>
      <c r="Q77" s="6">
        <v>0</v>
      </c>
      <c r="R77" s="17" t="s">
        <v>12</v>
      </c>
      <c r="S77" s="18">
        <v>2021</v>
      </c>
      <c r="T77" s="18">
        <v>1073445</v>
      </c>
      <c r="U77" s="18">
        <v>15910450</v>
      </c>
      <c r="V77" s="28">
        <f t="shared" si="5"/>
        <v>3904485.9252669038</v>
      </c>
      <c r="X77" s="11">
        <f t="shared" si="4"/>
        <v>0</v>
      </c>
      <c r="AB77" s="11">
        <f t="shared" si="6"/>
        <v>0</v>
      </c>
    </row>
    <row r="78" spans="1:28" x14ac:dyDescent="0.75">
      <c r="A78">
        <v>2022</v>
      </c>
      <c r="B78" s="9" t="s">
        <v>11</v>
      </c>
      <c r="C78" s="10">
        <v>2022</v>
      </c>
      <c r="D78" s="10">
        <v>1</v>
      </c>
      <c r="E78" s="25">
        <v>3103866</v>
      </c>
      <c r="F78" s="25">
        <v>3103866</v>
      </c>
      <c r="G78" s="17" t="s">
        <v>11</v>
      </c>
      <c r="H78" s="18">
        <v>2022</v>
      </c>
      <c r="I78" s="18">
        <v>186407324</v>
      </c>
      <c r="J78" s="18">
        <v>183856035</v>
      </c>
      <c r="K78" s="2">
        <f t="shared" si="3"/>
        <v>219121920.97508895</v>
      </c>
      <c r="M78" s="4" t="s">
        <v>12</v>
      </c>
      <c r="N78" s="10">
        <v>2022</v>
      </c>
      <c r="O78" s="5">
        <v>0</v>
      </c>
      <c r="P78" s="6">
        <v>0</v>
      </c>
      <c r="Q78" s="6">
        <v>0</v>
      </c>
      <c r="R78" s="17" t="s">
        <v>12</v>
      </c>
      <c r="S78" s="18">
        <v>2022</v>
      </c>
      <c r="T78" s="18">
        <v>1324374</v>
      </c>
      <c r="U78" s="18">
        <v>16488749</v>
      </c>
      <c r="V78" s="28">
        <f t="shared" si="5"/>
        <v>4258315.1032028468</v>
      </c>
      <c r="X78" s="11">
        <f t="shared" si="4"/>
        <v>0</v>
      </c>
      <c r="AB78" s="11">
        <f t="shared" si="6"/>
        <v>1000000</v>
      </c>
    </row>
    <row r="79" spans="1:28" x14ac:dyDescent="0.75">
      <c r="A79">
        <v>2023</v>
      </c>
      <c r="B79" s="9" t="s">
        <v>11</v>
      </c>
      <c r="C79" s="13">
        <v>2023</v>
      </c>
      <c r="D79" s="22">
        <v>0</v>
      </c>
      <c r="E79" s="23">
        <v>0</v>
      </c>
      <c r="F79" s="23">
        <v>0</v>
      </c>
      <c r="G79" s="17" t="s">
        <v>11</v>
      </c>
      <c r="H79" s="18">
        <v>2023</v>
      </c>
      <c r="I79" s="18">
        <v>190938228</v>
      </c>
      <c r="J79" s="18">
        <v>188599602</v>
      </c>
      <c r="K79" s="2">
        <f t="shared" si="3"/>
        <v>224496876.04270464</v>
      </c>
      <c r="M79" s="4" t="s">
        <v>12</v>
      </c>
      <c r="N79" s="13">
        <v>2023</v>
      </c>
      <c r="O79" s="5">
        <v>0</v>
      </c>
      <c r="P79" s="6">
        <v>0</v>
      </c>
      <c r="Q79" s="6">
        <v>0</v>
      </c>
      <c r="R79" s="17" t="s">
        <v>12</v>
      </c>
      <c r="S79" s="18">
        <v>2023</v>
      </c>
      <c r="T79" s="18">
        <v>1208373</v>
      </c>
      <c r="U79" s="18">
        <v>15196355</v>
      </c>
      <c r="V79" s="28">
        <f t="shared" si="5"/>
        <v>3912350.7580071175</v>
      </c>
      <c r="X79" s="11">
        <f t="shared" si="4"/>
        <v>0</v>
      </c>
      <c r="AB79" s="11">
        <f t="shared" si="6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Middle Mio Data</vt:lpstr>
      <vt:lpstr>Middle Mio Shelf</vt:lpstr>
      <vt:lpstr>Middle Mio Slope</vt:lpstr>
    </vt:vector>
  </TitlesOfParts>
  <Manager/>
  <Company>DOI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Kazanis, Eric</dc:creator>
  <cp:keywords/>
  <dc:description/>
  <cp:lastModifiedBy>Cross, Kellie</cp:lastModifiedBy>
  <cp:revision/>
  <dcterms:created xsi:type="dcterms:W3CDTF">2017-08-08T14:14:38Z</dcterms:created>
  <dcterms:modified xsi:type="dcterms:W3CDTF">2025-09-18T21:19:32Z</dcterms:modified>
  <cp:category/>
  <cp:contentStatus/>
</cp:coreProperties>
</file>